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filterPrivacy="1" codeName="ThisWorkbook"/>
  <xr:revisionPtr revIDLastSave="0" documentId="13_ncr:1_{AE57216B-16C5-4447-8BA2-7D2059505B45}" xr6:coauthVersionLast="47" xr6:coauthVersionMax="47" xr10:uidLastSave="{00000000-0000-0000-0000-000000000000}"/>
  <bookViews>
    <workbookView xWindow="-165" yWindow="525" windowWidth="28395" windowHeight="14325" xr2:uid="{00000000-000D-0000-FFFF-FFFF00000000}"/>
  </bookViews>
  <sheets>
    <sheet name="0115" sheetId="1" r:id="rId1"/>
  </sheets>
  <definedNames>
    <definedName name="_xlnm._FilterDatabase" localSheetId="0" hidden="1">'0115'!$A$9:$O$9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8" i="1" l="1"/>
  <c r="O323" i="1"/>
  <c r="O230" i="1"/>
  <c r="O231" i="1"/>
  <c r="O187" i="1"/>
  <c r="O188" i="1"/>
  <c r="O194" i="1"/>
  <c r="O307" i="1"/>
  <c r="O295" i="1"/>
  <c r="O293" i="1"/>
  <c r="O292" i="1"/>
  <c r="O308" i="1"/>
  <c r="O300" i="1"/>
  <c r="O294" i="1"/>
  <c r="O309" i="1"/>
  <c r="O299" i="1"/>
  <c r="O298" i="1"/>
  <c r="O296" i="1"/>
  <c r="O310" i="1"/>
  <c r="O305" i="1"/>
  <c r="O311" i="1"/>
  <c r="O304" i="1"/>
  <c r="O297" i="1"/>
  <c r="O327" i="1"/>
  <c r="O302" i="1"/>
  <c r="O301" i="1"/>
  <c r="O312" i="1"/>
  <c r="O313" i="1"/>
  <c r="O330" i="1"/>
  <c r="O284" i="1"/>
  <c r="O287" i="1"/>
  <c r="O325" i="1"/>
  <c r="O324" i="1"/>
  <c r="O306" i="1"/>
  <c r="O285" i="1"/>
  <c r="O241" i="1"/>
  <c r="O242" i="1"/>
  <c r="O247" i="1"/>
  <c r="O248" i="1"/>
  <c r="O237" i="1"/>
  <c r="O238" i="1"/>
  <c r="O255" i="1"/>
  <c r="O225" i="1"/>
  <c r="O250" i="1"/>
  <c r="O251" i="1"/>
  <c r="O232" i="1"/>
  <c r="O254" i="1"/>
  <c r="O243" i="1"/>
  <c r="O221" i="1"/>
  <c r="O222" i="1"/>
  <c r="O257" i="1"/>
  <c r="O239" i="1"/>
  <c r="O240" i="1"/>
  <c r="O259" i="1"/>
  <c r="O249" i="1"/>
  <c r="O189" i="1"/>
  <c r="O205" i="1"/>
  <c r="O204" i="1"/>
  <c r="O168" i="1"/>
  <c r="O206" i="1"/>
  <c r="O164" i="1"/>
  <c r="O158" i="1"/>
  <c r="O195" i="1"/>
  <c r="O191" i="1"/>
  <c r="O192" i="1"/>
  <c r="O190" i="1"/>
  <c r="O196" i="1"/>
  <c r="O18" i="1"/>
  <c r="O19" i="1"/>
  <c r="O122" i="1"/>
  <c r="O109" i="1"/>
  <c r="O83" i="1"/>
  <c r="O97" i="1"/>
  <c r="O98" i="1"/>
  <c r="O15" i="1"/>
  <c r="O16" i="1"/>
  <c r="O14" i="1"/>
  <c r="O20" i="1"/>
  <c r="O21" i="1"/>
  <c r="O11" i="1"/>
  <c r="O12" i="1"/>
  <c r="O13" i="1"/>
  <c r="O17" i="1"/>
  <c r="O22" i="1"/>
  <c r="O23" i="1"/>
  <c r="O91" i="1"/>
  <c r="O92" i="1"/>
  <c r="O93" i="1"/>
  <c r="O24" i="1"/>
  <c r="O25" i="1"/>
  <c r="O26" i="1"/>
  <c r="O27" i="1"/>
  <c r="O28" i="1"/>
  <c r="O110" i="1"/>
  <c r="O111" i="1"/>
  <c r="O112" i="1"/>
  <c r="O82" i="1"/>
  <c r="O154" i="1"/>
  <c r="O141" i="1"/>
  <c r="O144" i="1"/>
  <c r="O153" i="1"/>
  <c r="O174" i="1"/>
  <c r="O169" i="1"/>
  <c r="O170" i="1"/>
  <c r="O171" i="1"/>
  <c r="O182" i="1"/>
  <c r="O197" i="1"/>
  <c r="O183" i="1"/>
  <c r="O198" i="1"/>
  <c r="O199" i="1"/>
  <c r="O68" i="1"/>
  <c r="O79" i="1"/>
  <c r="O80" i="1"/>
  <c r="O10" i="1"/>
  <c r="O8" i="1" s="1"/>
  <c r="O29" i="1"/>
  <c r="O30" i="1"/>
  <c r="O31" i="1"/>
  <c r="O32" i="1"/>
  <c r="O33" i="1"/>
  <c r="O34" i="1"/>
  <c r="O35" i="1"/>
  <c r="O71" i="1"/>
  <c r="O138" i="1"/>
  <c r="O139" i="1"/>
  <c r="O140" i="1"/>
  <c r="O12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252" i="1"/>
  <c r="O214" i="1"/>
  <c r="O215" i="1"/>
  <c r="O267" i="1"/>
  <c r="O268" i="1"/>
  <c r="O269" i="1"/>
  <c r="O224" i="1"/>
  <c r="O216" i="1"/>
  <c r="O217" i="1"/>
  <c r="O258" i="1"/>
  <c r="O270" i="1"/>
  <c r="O253" i="1"/>
  <c r="O256" i="1"/>
  <c r="O233" i="1"/>
  <c r="O273" i="1"/>
  <c r="O234" i="1"/>
  <c r="O260" i="1"/>
  <c r="O219" i="1"/>
  <c r="O218" i="1"/>
  <c r="O266" i="1"/>
  <c r="O272" i="1"/>
  <c r="O212" i="1"/>
  <c r="O213" i="1"/>
  <c r="O211" i="1"/>
  <c r="O271" i="1"/>
  <c r="O100" i="1"/>
  <c r="O131" i="1"/>
  <c r="O107" i="1"/>
  <c r="O74" i="1"/>
  <c r="O75" i="1"/>
  <c r="O142" i="1"/>
  <c r="O165" i="1"/>
  <c r="O108" i="1"/>
  <c r="O155" i="1"/>
  <c r="O149" i="1"/>
  <c r="O60" i="1"/>
  <c r="O94" i="1"/>
  <c r="O95" i="1"/>
  <c r="O81" i="1"/>
  <c r="O134" i="1"/>
  <c r="O132" i="1"/>
  <c r="O135" i="1"/>
  <c r="O133" i="1"/>
  <c r="O113" i="1"/>
  <c r="O69" i="1"/>
  <c r="O70" i="1"/>
  <c r="O150" i="1"/>
  <c r="O143" i="1"/>
  <c r="O156" i="1"/>
  <c r="O145" i="1"/>
  <c r="O159" i="1"/>
  <c r="O160" i="1"/>
  <c r="O161" i="1"/>
  <c r="O151" i="1"/>
  <c r="O275" i="1"/>
  <c r="O276" i="1"/>
  <c r="O277" i="1"/>
  <c r="O278" i="1"/>
  <c r="O279" i="1"/>
  <c r="O280" i="1"/>
  <c r="O283" i="1"/>
  <c r="O281" i="1"/>
  <c r="O282" i="1"/>
  <c r="O290" i="1"/>
  <c r="O291" i="1"/>
  <c r="O289" i="1"/>
  <c r="O61" i="1"/>
  <c r="O62" i="1"/>
  <c r="O63" i="1"/>
  <c r="O64" i="1"/>
  <c r="O65" i="1"/>
  <c r="O66" i="1"/>
  <c r="O99" i="1"/>
  <c r="O114" i="1"/>
  <c r="O101" i="1"/>
  <c r="O128" i="1"/>
  <c r="O106" i="1"/>
  <c r="O115" i="1"/>
  <c r="O105" i="1"/>
  <c r="O123" i="1"/>
  <c r="O124" i="1"/>
  <c r="O121" i="1"/>
  <c r="O136" i="1"/>
  <c r="O137" i="1"/>
  <c r="O67" i="1"/>
  <c r="O193" i="1"/>
  <c r="O203" i="1"/>
  <c r="O261" i="1"/>
  <c r="O262" i="1"/>
  <c r="O263" i="1"/>
  <c r="O200" i="1"/>
  <c r="O179" i="1"/>
  <c r="O201" i="1"/>
  <c r="O180" i="1"/>
  <c r="O116" i="1"/>
  <c r="O146" i="1"/>
  <c r="O176" i="1"/>
  <c r="O177" i="1"/>
  <c r="O178" i="1"/>
  <c r="O181" i="1"/>
  <c r="O210" i="1"/>
  <c r="O202" i="1"/>
  <c r="O207" i="1"/>
  <c r="O235" i="1"/>
  <c r="O274" i="1"/>
  <c r="O73" i="1"/>
  <c r="O129" i="1"/>
  <c r="O130" i="1"/>
  <c r="O117" i="1"/>
  <c r="O84" i="1"/>
  <c r="O72" i="1"/>
  <c r="O126" i="1"/>
  <c r="O127" i="1"/>
  <c r="O118" i="1"/>
  <c r="O119" i="1"/>
  <c r="O87" i="1"/>
  <c r="O88" i="1"/>
  <c r="O89" i="1"/>
  <c r="O90" i="1"/>
  <c r="O226" i="1"/>
  <c r="O227" i="1"/>
  <c r="O303" i="1"/>
  <c r="O244" i="1"/>
  <c r="O228" i="1"/>
  <c r="O286" i="1"/>
  <c r="O229" i="1"/>
  <c r="O245" i="1"/>
  <c r="O264" i="1"/>
  <c r="O265" i="1"/>
  <c r="O288" i="1"/>
  <c r="O223" i="1"/>
  <c r="O236" i="1"/>
  <c r="O220" i="1"/>
  <c r="O246" i="1"/>
  <c r="O343" i="1"/>
  <c r="O331" i="1"/>
  <c r="O332" i="1"/>
  <c r="O333" i="1"/>
  <c r="O334" i="1"/>
  <c r="O335" i="1"/>
  <c r="O336" i="1"/>
  <c r="O337" i="1"/>
  <c r="O338" i="1"/>
  <c r="O318" i="1"/>
  <c r="O319" i="1"/>
  <c r="O329" i="1"/>
  <c r="O328" i="1"/>
  <c r="O339" i="1"/>
  <c r="O340" i="1"/>
  <c r="O341" i="1"/>
  <c r="O342" i="1"/>
  <c r="O209" i="1"/>
  <c r="O147" i="1"/>
  <c r="O184" i="1"/>
  <c r="O208" i="1"/>
  <c r="O148" i="1"/>
  <c r="O172" i="1"/>
  <c r="O185" i="1"/>
  <c r="O173" i="1"/>
  <c r="O186" i="1"/>
  <c r="O76" i="1"/>
  <c r="O175" i="1"/>
  <c r="O162" i="1"/>
  <c r="O322" i="1"/>
  <c r="O315" i="1"/>
  <c r="O316" i="1"/>
  <c r="O326" i="1"/>
  <c r="O314" i="1"/>
  <c r="O320" i="1"/>
  <c r="O321" i="1"/>
  <c r="O166" i="1"/>
  <c r="O167" i="1"/>
  <c r="O157" i="1"/>
  <c r="O152" i="1"/>
  <c r="O163" i="1"/>
  <c r="O96" i="1"/>
  <c r="O85" i="1"/>
  <c r="O86" i="1"/>
  <c r="O102" i="1"/>
  <c r="O103" i="1"/>
  <c r="O104" i="1"/>
  <c r="O120" i="1"/>
  <c r="O77" i="1"/>
  <c r="O78" i="1"/>
  <c r="O317" i="1"/>
  <c r="L323" i="1"/>
  <c r="L230" i="1"/>
  <c r="L231" i="1"/>
  <c r="L187" i="1"/>
  <c r="L188" i="1"/>
  <c r="L194" i="1"/>
  <c r="L307" i="1"/>
  <c r="L295" i="1"/>
  <c r="L293" i="1"/>
  <c r="L292" i="1"/>
  <c r="L308" i="1"/>
  <c r="L300" i="1"/>
  <c r="L294" i="1"/>
  <c r="L309" i="1"/>
  <c r="L299" i="1"/>
  <c r="L298" i="1"/>
  <c r="L296" i="1"/>
  <c r="L310" i="1"/>
  <c r="L305" i="1"/>
  <c r="L311" i="1"/>
  <c r="L304" i="1"/>
  <c r="L297" i="1"/>
  <c r="L327" i="1"/>
  <c r="L302" i="1"/>
  <c r="L301" i="1"/>
  <c r="L312" i="1"/>
  <c r="L313" i="1"/>
  <c r="L330" i="1"/>
  <c r="L284" i="1"/>
  <c r="L287" i="1"/>
  <c r="L325" i="1"/>
  <c r="L324" i="1"/>
  <c r="L306" i="1"/>
  <c r="L285" i="1"/>
  <c r="L241" i="1"/>
  <c r="L242" i="1"/>
  <c r="L247" i="1"/>
  <c r="L248" i="1"/>
  <c r="L237" i="1"/>
  <c r="L238" i="1"/>
  <c r="L255" i="1"/>
  <c r="L225" i="1"/>
  <c r="L250" i="1"/>
  <c r="L251" i="1"/>
  <c r="L232" i="1"/>
  <c r="L254" i="1"/>
  <c r="L243" i="1"/>
  <c r="L221" i="1"/>
  <c r="L222" i="1"/>
  <c r="L257" i="1"/>
  <c r="L239" i="1"/>
  <c r="L240" i="1"/>
  <c r="L259" i="1"/>
  <c r="L249" i="1"/>
  <c r="L189" i="1"/>
  <c r="L205" i="1"/>
  <c r="L204" i="1"/>
  <c r="L168" i="1"/>
  <c r="L206" i="1"/>
  <c r="L164" i="1"/>
  <c r="L158" i="1"/>
  <c r="L195" i="1"/>
  <c r="L191" i="1"/>
  <c r="L192" i="1"/>
  <c r="L190" i="1"/>
  <c r="L196" i="1"/>
  <c r="L18" i="1"/>
  <c r="L19" i="1"/>
  <c r="L122" i="1"/>
  <c r="L109" i="1"/>
  <c r="L83" i="1"/>
  <c r="L97" i="1"/>
  <c r="L98" i="1"/>
  <c r="L15" i="1"/>
  <c r="L16" i="1"/>
  <c r="L14" i="1"/>
  <c r="L20" i="1"/>
  <c r="L21" i="1"/>
  <c r="L11" i="1"/>
  <c r="L12" i="1"/>
  <c r="L13" i="1"/>
  <c r="L17" i="1"/>
  <c r="L22" i="1"/>
  <c r="L23" i="1"/>
  <c r="L91" i="1"/>
  <c r="L92" i="1"/>
  <c r="L93" i="1"/>
  <c r="L24" i="1"/>
  <c r="L25" i="1"/>
  <c r="L26" i="1"/>
  <c r="L27" i="1"/>
  <c r="L28" i="1"/>
  <c r="L110" i="1"/>
  <c r="L111" i="1"/>
  <c r="L112" i="1"/>
  <c r="L82" i="1"/>
  <c r="L154" i="1"/>
  <c r="L141" i="1"/>
  <c r="L144" i="1"/>
  <c r="L153" i="1"/>
  <c r="L174" i="1"/>
  <c r="L169" i="1"/>
  <c r="L170" i="1"/>
  <c r="L171" i="1"/>
  <c r="L182" i="1"/>
  <c r="L197" i="1"/>
  <c r="L183" i="1"/>
  <c r="L198" i="1"/>
  <c r="L199" i="1"/>
  <c r="L68" i="1"/>
  <c r="L79" i="1"/>
  <c r="L80" i="1"/>
  <c r="L10" i="1"/>
  <c r="L29" i="1"/>
  <c r="L30" i="1"/>
  <c r="L31" i="1"/>
  <c r="L32" i="1"/>
  <c r="L33" i="1"/>
  <c r="L34" i="1"/>
  <c r="L35" i="1"/>
  <c r="L71" i="1"/>
  <c r="L138" i="1"/>
  <c r="L139" i="1"/>
  <c r="L140" i="1"/>
  <c r="L12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252" i="1"/>
  <c r="L214" i="1"/>
  <c r="L215" i="1"/>
  <c r="L267" i="1"/>
  <c r="L268" i="1"/>
  <c r="L269" i="1"/>
  <c r="L224" i="1"/>
  <c r="L216" i="1"/>
  <c r="L217" i="1"/>
  <c r="L258" i="1"/>
  <c r="L270" i="1"/>
  <c r="L253" i="1"/>
  <c r="L256" i="1"/>
  <c r="L233" i="1"/>
  <c r="L273" i="1"/>
  <c r="L234" i="1"/>
  <c r="L260" i="1"/>
  <c r="L219" i="1"/>
  <c r="L218" i="1"/>
  <c r="L266" i="1"/>
  <c r="L272" i="1"/>
  <c r="L212" i="1"/>
  <c r="L213" i="1"/>
  <c r="L211" i="1"/>
  <c r="L271" i="1"/>
  <c r="L100" i="1"/>
  <c r="L131" i="1"/>
  <c r="L107" i="1"/>
  <c r="L74" i="1"/>
  <c r="L75" i="1"/>
  <c r="L142" i="1"/>
  <c r="L165" i="1"/>
  <c r="L108" i="1"/>
  <c r="L155" i="1"/>
  <c r="L149" i="1"/>
  <c r="L60" i="1"/>
  <c r="L94" i="1"/>
  <c r="L95" i="1"/>
  <c r="L81" i="1"/>
  <c r="L134" i="1"/>
  <c r="L132" i="1"/>
  <c r="L135" i="1"/>
  <c r="L133" i="1"/>
  <c r="L113" i="1"/>
  <c r="L69" i="1"/>
  <c r="L70" i="1"/>
  <c r="L150" i="1"/>
  <c r="L143" i="1"/>
  <c r="L156" i="1"/>
  <c r="L145" i="1"/>
  <c r="L159" i="1"/>
  <c r="L160" i="1"/>
  <c r="L161" i="1"/>
  <c r="L151" i="1"/>
  <c r="L275" i="1"/>
  <c r="L276" i="1"/>
  <c r="L277" i="1"/>
  <c r="L278" i="1"/>
  <c r="L279" i="1"/>
  <c r="L280" i="1"/>
  <c r="L283" i="1"/>
  <c r="L281" i="1"/>
  <c r="L282" i="1"/>
  <c r="L290" i="1"/>
  <c r="L291" i="1"/>
  <c r="L289" i="1"/>
  <c r="L61" i="1"/>
  <c r="L62" i="1"/>
  <c r="L63" i="1"/>
  <c r="L64" i="1"/>
  <c r="L65" i="1"/>
  <c r="L66" i="1"/>
  <c r="L99" i="1"/>
  <c r="L114" i="1"/>
  <c r="L101" i="1"/>
  <c r="L128" i="1"/>
  <c r="L106" i="1"/>
  <c r="L115" i="1"/>
  <c r="L105" i="1"/>
  <c r="L123" i="1"/>
  <c r="L124" i="1"/>
  <c r="L121" i="1"/>
  <c r="L136" i="1"/>
  <c r="L137" i="1"/>
  <c r="L67" i="1"/>
  <c r="L193" i="1"/>
  <c r="L203" i="1"/>
  <c r="L261" i="1"/>
  <c r="L262" i="1"/>
  <c r="L263" i="1"/>
  <c r="L200" i="1"/>
  <c r="L179" i="1"/>
  <c r="L201" i="1"/>
  <c r="L180" i="1"/>
  <c r="L116" i="1"/>
  <c r="L146" i="1"/>
  <c r="L176" i="1"/>
  <c r="L177" i="1"/>
  <c r="L178" i="1"/>
  <c r="L181" i="1"/>
  <c r="L210" i="1"/>
  <c r="L202" i="1"/>
  <c r="L207" i="1"/>
  <c r="L235" i="1"/>
  <c r="L274" i="1"/>
  <c r="L73" i="1"/>
  <c r="L129" i="1"/>
  <c r="L130" i="1"/>
  <c r="L117" i="1"/>
  <c r="L84" i="1"/>
  <c r="L72" i="1"/>
  <c r="L126" i="1"/>
  <c r="L127" i="1"/>
  <c r="L118" i="1"/>
  <c r="L119" i="1"/>
  <c r="L87" i="1"/>
  <c r="L88" i="1"/>
  <c r="L89" i="1"/>
  <c r="L90" i="1"/>
  <c r="L226" i="1"/>
  <c r="L227" i="1"/>
  <c r="L303" i="1"/>
  <c r="L244" i="1"/>
  <c r="L228" i="1"/>
  <c r="L286" i="1"/>
  <c r="L229" i="1"/>
  <c r="L245" i="1"/>
  <c r="L264" i="1"/>
  <c r="L265" i="1"/>
  <c r="L288" i="1"/>
  <c r="L223" i="1"/>
  <c r="L236" i="1"/>
  <c r="L220" i="1"/>
  <c r="L246" i="1"/>
  <c r="L343" i="1"/>
  <c r="L331" i="1"/>
  <c r="L332" i="1"/>
  <c r="L333" i="1"/>
  <c r="L334" i="1"/>
  <c r="L335" i="1"/>
  <c r="L336" i="1"/>
  <c r="L337" i="1"/>
  <c r="L338" i="1"/>
  <c r="L318" i="1"/>
  <c r="L319" i="1"/>
  <c r="L329" i="1"/>
  <c r="L328" i="1"/>
  <c r="L339" i="1"/>
  <c r="L340" i="1"/>
  <c r="L341" i="1"/>
  <c r="L342" i="1"/>
  <c r="L209" i="1"/>
  <c r="L147" i="1"/>
  <c r="L184" i="1"/>
  <c r="L208" i="1"/>
  <c r="L148" i="1"/>
  <c r="L172" i="1"/>
  <c r="L185" i="1"/>
  <c r="L173" i="1"/>
  <c r="L186" i="1"/>
  <c r="L76" i="1"/>
  <c r="L175" i="1"/>
  <c r="L162" i="1"/>
  <c r="L322" i="1"/>
  <c r="L315" i="1"/>
  <c r="L316" i="1"/>
  <c r="L326" i="1"/>
  <c r="L314" i="1"/>
  <c r="L320" i="1"/>
  <c r="L321" i="1"/>
  <c r="L166" i="1"/>
  <c r="L167" i="1"/>
  <c r="L157" i="1"/>
  <c r="L152" i="1"/>
  <c r="L163" i="1"/>
  <c r="L96" i="1"/>
  <c r="L85" i="1"/>
  <c r="L86" i="1"/>
  <c r="L102" i="1"/>
  <c r="L103" i="1"/>
  <c r="L104" i="1"/>
  <c r="L120" i="1"/>
  <c r="L77" i="1"/>
  <c r="L78" i="1"/>
  <c r="L317" i="1"/>
</calcChain>
</file>

<file path=xl/sharedStrings.xml><?xml version="1.0" encoding="utf-8"?>
<sst xmlns="http://schemas.openxmlformats.org/spreadsheetml/2006/main" count="2154" uniqueCount="1337">
  <si>
    <t>H19*W23*D12</t>
  </si>
  <si>
    <t>14ML</t>
  </si>
  <si>
    <t>MULTICOLOR</t>
  </si>
  <si>
    <t>2FO2</t>
  </si>
  <si>
    <t>100%FABRIC+CALF &amp; FABRIC LININ</t>
  </si>
  <si>
    <t>H14*W18.5*D4.5</t>
  </si>
  <si>
    <t>07OC</t>
  </si>
  <si>
    <t>NAVY BLUE</t>
  </si>
  <si>
    <t>3BF4</t>
  </si>
  <si>
    <t>100% CALFSKIN &amp; LAMB LINING</t>
  </si>
  <si>
    <t>H21*W16*D5</t>
  </si>
  <si>
    <t>WBBX0037028LRL99</t>
  </si>
  <si>
    <t>BOXY SHOPPING MINI</t>
  </si>
  <si>
    <t>WW</t>
  </si>
  <si>
    <t>PERGAMENA</t>
  </si>
  <si>
    <t>NN</t>
  </si>
  <si>
    <t>NERO</t>
  </si>
  <si>
    <t>H11*W6*D2</t>
  </si>
  <si>
    <t>SGSR0076028LRDKH99</t>
  </si>
  <si>
    <t>KEY HOLDER</t>
  </si>
  <si>
    <t>MO</t>
  </si>
  <si>
    <t>OYSTER</t>
  </si>
  <si>
    <t>PORTACHIAVI 6 GANCI</t>
  </si>
  <si>
    <t>BP</t>
  </si>
  <si>
    <t>POLVERE</t>
  </si>
  <si>
    <t>H15*W22*D12.5</t>
  </si>
  <si>
    <t>WBSF0090028LOCTF</t>
  </si>
  <si>
    <t>BUCKET MINI WITH STRAP</t>
  </si>
  <si>
    <t>BNE</t>
  </si>
  <si>
    <t>CERULEO</t>
  </si>
  <si>
    <t>W11*W7.5*D1</t>
  </si>
  <si>
    <t>MS BATEMAN BRT</t>
  </si>
  <si>
    <t>A1208</t>
  </si>
  <si>
    <t>CHARCOAL</t>
  </si>
  <si>
    <t>70% THERMOPLASTIC PU 30% COT</t>
  </si>
  <si>
    <t>H19*W9.5*D2</t>
  </si>
  <si>
    <t>MS CAVENDISH BRT</t>
  </si>
  <si>
    <t>H9.5*W11*D2.5</t>
  </si>
  <si>
    <t>MS CC BILL COIN BRT</t>
  </si>
  <si>
    <t>H8*W11*D0.5</t>
  </si>
  <si>
    <t>MS CHASE BRT</t>
  </si>
  <si>
    <t>H7*W10.5*D1</t>
  </si>
  <si>
    <t>MS FLINT BRT</t>
  </si>
  <si>
    <t>H11*W7.5*D1</t>
  </si>
  <si>
    <t>MS BATEMAN GC9</t>
  </si>
  <si>
    <t>A8900</t>
  </si>
  <si>
    <t>DARK BIRCH BROWN</t>
  </si>
  <si>
    <t>75% THERMOPLASTIC PU 25% CO</t>
  </si>
  <si>
    <t>W9.5*W11*D2.5</t>
  </si>
  <si>
    <t>MS CC BILL COIN DFC</t>
  </si>
  <si>
    <t>A7026</t>
  </si>
  <si>
    <t>ARCHIVE BEIGE</t>
  </si>
  <si>
    <t>71% PU 16% PE 12% COT1%ACRYLIC</t>
  </si>
  <si>
    <t>MS BATEMAN DFC</t>
  </si>
  <si>
    <t>H43*W29*D15</t>
  </si>
  <si>
    <t>ML JETT</t>
  </si>
  <si>
    <t>A1189</t>
  </si>
  <si>
    <t>BLACK</t>
  </si>
  <si>
    <t>100% POLYAMIDE (NYLON)</t>
  </si>
  <si>
    <t>H39*W34*D10</t>
  </si>
  <si>
    <t>ML ARTIE</t>
  </si>
  <si>
    <t>H17*W31*D3</t>
  </si>
  <si>
    <t>ML MD SONNY</t>
  </si>
  <si>
    <t>H8*W13*D1</t>
  </si>
  <si>
    <t>LS KELBROOK DFC</t>
  </si>
  <si>
    <t>H9*W11.5*D3</t>
  </si>
  <si>
    <t>LS LANCASTER GC9</t>
  </si>
  <si>
    <t>55% COTTON 45% POLYURETHANE</t>
  </si>
  <si>
    <t>LS KELBROOK GC9</t>
  </si>
  <si>
    <t>H7*W10*D2.5</t>
  </si>
  <si>
    <t>LS COMPACT CARD CASE DFC</t>
  </si>
  <si>
    <t>A.B VINTAGE CHECK</t>
  </si>
  <si>
    <t>H10*W11.5*D2.5</t>
  </si>
  <si>
    <t>LS ROCKING COMPACT LGL</t>
  </si>
  <si>
    <t>100% CALF GRAIN LEATHER (BOS T</t>
  </si>
  <si>
    <t>H8*W11.5*D0.5</t>
  </si>
  <si>
    <t>LS ROCKING CARD CASE LGL</t>
  </si>
  <si>
    <t>B7325</t>
  </si>
  <si>
    <t>VINE</t>
  </si>
  <si>
    <t>H24*W29*D16</t>
  </si>
  <si>
    <t>LL SM LONDON TOTE GB3</t>
  </si>
  <si>
    <t>A1435</t>
  </si>
  <si>
    <t>BEIGE</t>
  </si>
  <si>
    <t>100% COTTON</t>
  </si>
  <si>
    <t>H26*W33*D12</t>
  </si>
  <si>
    <t>LL SM POCKET DTL TOTE LL6</t>
  </si>
  <si>
    <t>A1395</t>
  </si>
  <si>
    <t>NATURAL/TAN</t>
  </si>
  <si>
    <t>H12*W11*D2</t>
  </si>
  <si>
    <t>MS ZIP WALLET MD NJ2</t>
  </si>
  <si>
    <t>78% POLYAMIDE (NYLON) 22% PE</t>
  </si>
  <si>
    <t>H17*W15*D7.5</t>
  </si>
  <si>
    <t>YSL MINIBAG TOY SHOP</t>
  </si>
  <si>
    <t>AAAOH</t>
  </si>
  <si>
    <t>CALF SKIN</t>
  </si>
  <si>
    <t>H40*W33*D14</t>
  </si>
  <si>
    <t>BOLD SAINT LAURENT TOTE</t>
  </si>
  <si>
    <t>B680N</t>
  </si>
  <si>
    <t>H36*W48*D16</t>
  </si>
  <si>
    <t>RIVE GAUCHE LARGE TOTE</t>
  </si>
  <si>
    <t>FAAVR</t>
  </si>
  <si>
    <t>H38*W30*D10</t>
  </si>
  <si>
    <t>BACKPACK</t>
  </si>
  <si>
    <t>HO27Z</t>
  </si>
  <si>
    <t>H8.5*W13*D3</t>
  </si>
  <si>
    <t>WALLET</t>
  </si>
  <si>
    <t>BOW01</t>
  </si>
  <si>
    <t>CALF100%</t>
  </si>
  <si>
    <t>H7.5*W11.5*D2</t>
  </si>
  <si>
    <t>WALLET CASSANDRA</t>
  </si>
  <si>
    <t>0SX0E</t>
  </si>
  <si>
    <t>H9*W11*D2.5</t>
  </si>
  <si>
    <t>H18*W15*D9.5</t>
  </si>
  <si>
    <t>SB1WC0009</t>
  </si>
  <si>
    <t>TROMPE LOEIL 5AC BABY</t>
  </si>
  <si>
    <t>HA193</t>
  </si>
  <si>
    <t>BLACK/BLACK</t>
  </si>
  <si>
    <t>P6436</t>
  </si>
  <si>
    <t>BODY 65% POLYESTER 35% COTTON - CONTRAST 100%</t>
  </si>
  <si>
    <t>TROMPE L’OEIL 5AC BABY</t>
  </si>
  <si>
    <t>HA192</t>
  </si>
  <si>
    <t>TAUPE/GREIGE</t>
  </si>
  <si>
    <t>H19/15.5*W22*D10</t>
  </si>
  <si>
    <t>S56WG0081</t>
  </si>
  <si>
    <t>T8013</t>
  </si>
  <si>
    <t>P4455</t>
  </si>
  <si>
    <t>BODY 1[00% CALF LEATHER - CONTRAST 79% COTTON</t>
  </si>
  <si>
    <t>5AC CLASSIQUE MICRO</t>
  </si>
  <si>
    <t>H9677</t>
  </si>
  <si>
    <t>GREIGE</t>
  </si>
  <si>
    <t>Body 100% Calf Leather - Contrast 79% Cotton</t>
  </si>
  <si>
    <t>H23/19*W26.5*D13</t>
  </si>
  <si>
    <t>S56WG0082</t>
  </si>
  <si>
    <t xml:space="preserve">BODY 100% CALF LEATHER - CONTRAST 79% COTTON </t>
  </si>
  <si>
    <t>5AC CLASSIQUE MINI</t>
  </si>
  <si>
    <t xml:space="preserve">Body 100% Calf Leather - Contrast 79% Cotton </t>
  </si>
  <si>
    <t>H8*W13*D0.5</t>
  </si>
  <si>
    <t>SA1VX0008</t>
  </si>
  <si>
    <t>CARD HOLDER ZIP EW</t>
  </si>
  <si>
    <t>P4745</t>
  </si>
  <si>
    <t>Body 100% Calf Leather - Inside 100% Calf Lea</t>
  </si>
  <si>
    <t>H19*W20*D7.5</t>
  </si>
  <si>
    <t>SB1WG0018</t>
  </si>
  <si>
    <t>5AC CAMERA BAG MEDIUM</t>
  </si>
  <si>
    <t>P4348</t>
  </si>
  <si>
    <t>H12/9*W13.5*D6.5</t>
  </si>
  <si>
    <t>SB1WG0022</t>
  </si>
  <si>
    <t>5AC CLASSIQUE BABY</t>
  </si>
  <si>
    <t>P5348</t>
  </si>
  <si>
    <t>Body 100% Goat Leather - Application 100% Cal</t>
  </si>
  <si>
    <t>H20*W20*D16.5</t>
  </si>
  <si>
    <t>SB2WA0003</t>
  </si>
  <si>
    <t>GLAM SLAM SPORT BACKPACK SMALL</t>
  </si>
  <si>
    <t>P1511</t>
  </si>
  <si>
    <t xml:space="preserve">BODY 100% POLYAMIDE-NYLON - APPLICATION 100% </t>
  </si>
  <si>
    <t>SA3UI0012</t>
  </si>
  <si>
    <t>WALLET CLIP 3</t>
  </si>
  <si>
    <t>P4806</t>
  </si>
  <si>
    <t>BODY 100% GOAT LEATHER - INSIDE 100% GOAT LEA</t>
  </si>
  <si>
    <t>SB3WG0025</t>
  </si>
  <si>
    <t>H22*W18*D11</t>
  </si>
  <si>
    <t>S56WA0014</t>
  </si>
  <si>
    <t>GLAM SLAM BACKPACK</t>
  </si>
  <si>
    <t>P4300</t>
  </si>
  <si>
    <t>BODY 100% OVINE LEATHER - APPLICATION 100% CA</t>
  </si>
  <si>
    <t>H15*W16.5*D7</t>
  </si>
  <si>
    <t>S56WF0161</t>
  </si>
  <si>
    <t>GLAM SLAM RED CARPET MINI</t>
  </si>
  <si>
    <t>S61WG0035</t>
  </si>
  <si>
    <t>5AC BUCKET SMALL</t>
  </si>
  <si>
    <t>H7.5*W13*D0.5</t>
  </si>
  <si>
    <t>SA1VX0003</t>
  </si>
  <si>
    <t>H41*W41*D14</t>
  </si>
  <si>
    <t>SB1WC0010</t>
  </si>
  <si>
    <t>TROMPE LOEIL GLAM SLAM</t>
  </si>
  <si>
    <t>H8*W10.5*D3</t>
  </si>
  <si>
    <t>SA3UI0017</t>
  </si>
  <si>
    <t>WALLET CLIP 3 WITH ZIP</t>
  </si>
  <si>
    <t>T2003</t>
  </si>
  <si>
    <t>BODY 100% CALF LEATHER - INSIDE 100% CALF LEA</t>
  </si>
  <si>
    <t>T2070</t>
  </si>
  <si>
    <t>BICHE</t>
  </si>
  <si>
    <t>H36*W49*D1</t>
  </si>
  <si>
    <t>S54WD0039</t>
  </si>
  <si>
    <t>CLASSIC JAPANESE HANDBAG</t>
  </si>
  <si>
    <t>P4313</t>
  </si>
  <si>
    <t>BODY 60% POLYESTER 40% POLYURETHANE - CONTRAS</t>
  </si>
  <si>
    <t>H26.5*W34*D1</t>
  </si>
  <si>
    <t>S54WD0043</t>
  </si>
  <si>
    <t>SMALL JAPANESE HANDBAG</t>
  </si>
  <si>
    <t>H19.5*W33*D1</t>
  </si>
  <si>
    <t>SB6WD0013</t>
  </si>
  <si>
    <t>MINI JAPANESE</t>
  </si>
  <si>
    <t>P5691</t>
  </si>
  <si>
    <t>BODY 100% CALF LEATHER - CONTRAST 100% CALF L</t>
  </si>
  <si>
    <t>H16*W22*D10.5</t>
  </si>
  <si>
    <t>SB6WD0026</t>
  </si>
  <si>
    <t>JAPANESE CROSSBODY BAG</t>
  </si>
  <si>
    <t>P6414</t>
  </si>
  <si>
    <t>P6444</t>
  </si>
  <si>
    <t>H34.5*W51*D1</t>
  </si>
  <si>
    <t>P7026</t>
  </si>
  <si>
    <t>BODY 90% COTTON 10% ELASTANE-SPANDEX - CONTRA</t>
  </si>
  <si>
    <t>H15*W22*D10.5</t>
  </si>
  <si>
    <t>H37*W49*D1</t>
  </si>
  <si>
    <t>P7177</t>
  </si>
  <si>
    <t xml:space="preserve">BODY 55% VISCOSE-RAYON 45% COTTON - CONTRAST </t>
  </si>
  <si>
    <t>H27.5*W34*D1</t>
  </si>
  <si>
    <t>H16*W22*D10</t>
  </si>
  <si>
    <t>H35*W48*D1</t>
  </si>
  <si>
    <t>P7184</t>
  </si>
  <si>
    <t xml:space="preserve">BODY 100% VISCOSE-RAYON - CONTRAST 100% CALF </t>
  </si>
  <si>
    <t>H26*W33*D1</t>
  </si>
  <si>
    <t>H20*W16*D17</t>
  </si>
  <si>
    <t>J07WG0027</t>
  </si>
  <si>
    <t>EGGSHELL</t>
  </si>
  <si>
    <t>P4846</t>
  </si>
  <si>
    <t>H18*W9*D3</t>
  </si>
  <si>
    <t>J07VL0002</t>
  </si>
  <si>
    <t>TANGLE PHONE CASE</t>
  </si>
  <si>
    <t>P4841</t>
  </si>
  <si>
    <t>H7*W9.5*D3.5</t>
  </si>
  <si>
    <t>J07UI0009</t>
  </si>
  <si>
    <t>BABY WALLET</t>
  </si>
  <si>
    <t>ROSE</t>
  </si>
  <si>
    <t>P5355</t>
  </si>
  <si>
    <t>BODY 100% CALF LEATHER - LINING 102% OVINE LE</t>
  </si>
  <si>
    <t>J07UI0011</t>
  </si>
  <si>
    <t>TINY WALLET</t>
  </si>
  <si>
    <t>BODY 100% CALF LEATHER - LINING 105% OVINE LE</t>
  </si>
  <si>
    <t>H7.5*W10.5*D1</t>
  </si>
  <si>
    <t>J07UI0012</t>
  </si>
  <si>
    <t>FOLDED CARD HOLDER</t>
  </si>
  <si>
    <t>BODY 100% CALF LEATHER - LINING 108% OVINE LE</t>
  </si>
  <si>
    <t>H10*W19.5*D2</t>
  </si>
  <si>
    <t>J07UI0014</t>
  </si>
  <si>
    <t>GOJI PURSE MD</t>
  </si>
  <si>
    <t>P4840</t>
  </si>
  <si>
    <t>100%LCA</t>
  </si>
  <si>
    <t>BODY 100% CALF LEATHER - LINING 112% OVINE LE</t>
  </si>
  <si>
    <t>H9*W13*D3</t>
  </si>
  <si>
    <t>WP00225</t>
  </si>
  <si>
    <t>FURLA 1927 M COMPACT WALLET</t>
  </si>
  <si>
    <t>B4L00</t>
  </si>
  <si>
    <t>BALLERINA i</t>
  </si>
  <si>
    <t>ARE000</t>
  </si>
  <si>
    <t>ARES</t>
  </si>
  <si>
    <t>2493S</t>
  </si>
  <si>
    <t>AURA</t>
  </si>
  <si>
    <t>H9.5*W19.5*D3.5</t>
  </si>
  <si>
    <t>PCV0ACO</t>
  </si>
  <si>
    <t>FURLA 1927 XL BI-FOLD</t>
  </si>
  <si>
    <t>O6000</t>
  </si>
  <si>
    <t>H18*W12*D4.5</t>
  </si>
  <si>
    <t>WE00289</t>
  </si>
  <si>
    <t>FURLA MIASTELLA MINI VERTICAL CROSSBODY</t>
  </si>
  <si>
    <t>BX0053</t>
  </si>
  <si>
    <t>VITELLO ROMA+VITELLO ST.ERACLE</t>
  </si>
  <si>
    <t>BX1961</t>
  </si>
  <si>
    <t>VITELLO ROMA+VITELLO ST.ERACLE TRAFORATO</t>
  </si>
  <si>
    <t>H7.5*W12*D2</t>
  </si>
  <si>
    <t>WR00435</t>
  </si>
  <si>
    <t>FURLA CAMELIA KEYCASE ZIP AROUND</t>
  </si>
  <si>
    <t>2717S</t>
  </si>
  <si>
    <t>MEDITERRANEO+BALLERINA I INT.</t>
  </si>
  <si>
    <t>2715S</t>
  </si>
  <si>
    <t>ALBA+BALLERINA I INT.</t>
  </si>
  <si>
    <t>H6*W10.5*D2</t>
  </si>
  <si>
    <t>WR00436</t>
  </si>
  <si>
    <t>FURLA CAMELIA KEYCASE</t>
  </si>
  <si>
    <t>H13*W21*D3.5</t>
  </si>
  <si>
    <t>WE00528</t>
  </si>
  <si>
    <t>FURLA CAMELIA MINI CROSSBODY</t>
  </si>
  <si>
    <t>BALLERINA I</t>
  </si>
  <si>
    <t>H19*W12*D3</t>
  </si>
  <si>
    <t>WE00569</t>
  </si>
  <si>
    <t>FURLA CAMELIA VERTICAL CROSSBODY</t>
  </si>
  <si>
    <t>2742S</t>
  </si>
  <si>
    <t>MARSHMALLOW+NERO+GREIGE</t>
  </si>
  <si>
    <t>HSC000</t>
  </si>
  <si>
    <t>VITELLO ST.ERACLE COLORBLOCK</t>
  </si>
  <si>
    <t>HSF000</t>
  </si>
  <si>
    <t>VITELLO ST.ERACLE</t>
  </si>
  <si>
    <t>2691S</t>
  </si>
  <si>
    <t>GREIGE+NERO+MARSHMALLOW</t>
  </si>
  <si>
    <t>H19*W10.5*D2</t>
  </si>
  <si>
    <t>WE00509</t>
  </si>
  <si>
    <t>FURLA PRIMULA VERTICAL CROSSBODY SLIM</t>
  </si>
  <si>
    <t>H12*W20.5*D10</t>
  </si>
  <si>
    <t>WB00869</t>
  </si>
  <si>
    <t>FURLA GENESI MINI TOTE</t>
  </si>
  <si>
    <t>H8*W12*D1</t>
  </si>
  <si>
    <t>WP00403</t>
  </si>
  <si>
    <t>FURLA FLOW M CARD CASE</t>
  </si>
  <si>
    <t>1704S</t>
  </si>
  <si>
    <t>MARSHMALLOW</t>
  </si>
  <si>
    <t>BX2045</t>
  </si>
  <si>
    <t>VITELLO CLARIS LUX</t>
  </si>
  <si>
    <t>1257S</t>
  </si>
  <si>
    <t>H19*W10*D2.5</t>
  </si>
  <si>
    <t>WE00543</t>
  </si>
  <si>
    <t>FURLA FLOW VERTICAL CROSSBODY</t>
  </si>
  <si>
    <t>H14*W18*D6</t>
  </si>
  <si>
    <t>WB00771</t>
  </si>
  <si>
    <t>METROPOLIS MINI CROSSBODY</t>
  </si>
  <si>
    <t>BX2277</t>
  </si>
  <si>
    <t>TESSUTO TEDDY FUR</t>
  </si>
  <si>
    <t>H17.5*W24*D7</t>
  </si>
  <si>
    <t>F61048</t>
  </si>
  <si>
    <t>LZZ</t>
  </si>
  <si>
    <t>NOIR</t>
  </si>
  <si>
    <t>PXAWV</t>
  </si>
  <si>
    <t>H40*W32*D8</t>
  </si>
  <si>
    <t>M61569</t>
  </si>
  <si>
    <t>IAI</t>
  </si>
  <si>
    <t>IAI INDIGO</t>
  </si>
  <si>
    <t>COCSX</t>
  </si>
  <si>
    <t>98% CO-COTTON/2% PU-POLYURETHANE</t>
  </si>
  <si>
    <t>H38*W31*D8</t>
  </si>
  <si>
    <t>M61776</t>
  </si>
  <si>
    <t>TOTE LOU VACANCES</t>
  </si>
  <si>
    <t>IAL</t>
  </si>
  <si>
    <t>WASHED INDIGO</t>
  </si>
  <si>
    <t>COGUK</t>
  </si>
  <si>
    <t>WASHED VINTAGE DENIM</t>
  </si>
  <si>
    <t>H13.5*W7.5*D0.5</t>
  </si>
  <si>
    <t>M63527</t>
  </si>
  <si>
    <t>PORTE-CARTES AXELLE</t>
  </si>
  <si>
    <t>CAF</t>
  </si>
  <si>
    <t>CARAMEL</t>
  </si>
  <si>
    <t>CODDP</t>
  </si>
  <si>
    <t>98% COTTON /2% PU /100% COWHIDE LEATHER</t>
  </si>
  <si>
    <t>H36*W45*D14</t>
  </si>
  <si>
    <t>M61446</t>
  </si>
  <si>
    <t>INDIGO</t>
  </si>
  <si>
    <t>H18*W13.5*D2</t>
  </si>
  <si>
    <t>F63412</t>
  </si>
  <si>
    <t>NECK POUCH JAMIE</t>
  </si>
  <si>
    <t>PXBMW</t>
  </si>
  <si>
    <t>100% COWHIDE</t>
  </si>
  <si>
    <t>CAD</t>
  </si>
  <si>
    <t>NOISETTE</t>
  </si>
  <si>
    <t>DAN</t>
  </si>
  <si>
    <t>HONEY</t>
  </si>
  <si>
    <t>H36*W30*D8</t>
  </si>
  <si>
    <t>M61442</t>
  </si>
  <si>
    <t>TOTE LOU</t>
  </si>
  <si>
    <t>COGWH</t>
  </si>
  <si>
    <t>DENIM</t>
  </si>
  <si>
    <t>M61443</t>
  </si>
  <si>
    <t>SHOPPING DIANE</t>
  </si>
  <si>
    <t>TOTE LOU MINI ANSES</t>
  </si>
  <si>
    <t>PERRY TRIPLE-COMPARTMENT TOTE</t>
  </si>
  <si>
    <t>DEVON SAND</t>
  </si>
  <si>
    <t>LEATHER</t>
  </si>
  <si>
    <t>H46*W42*D0.5</t>
  </si>
  <si>
    <t>IU4627</t>
  </si>
  <si>
    <t>Y-3 PCKBL TOTE</t>
  </si>
  <si>
    <t>100% REC.PA</t>
  </si>
  <si>
    <t>H50*W43*D1</t>
  </si>
  <si>
    <t>IN5161</t>
  </si>
  <si>
    <t>Y-3 LUX TOTE</t>
  </si>
  <si>
    <t>100% ORGANIC CO</t>
  </si>
  <si>
    <t>H51*W44*D11</t>
  </si>
  <si>
    <t>IJ9894</t>
  </si>
  <si>
    <t>Y-3 UT TOTE</t>
  </si>
  <si>
    <t>100% PU</t>
  </si>
  <si>
    <t>H13*W19.5*D2</t>
  </si>
  <si>
    <t>BCL022</t>
  </si>
  <si>
    <t>CLUTCH SMALL</t>
  </si>
  <si>
    <t>BL317</t>
  </si>
  <si>
    <t>BLU DENIM</t>
  </si>
  <si>
    <t>PV0001</t>
  </si>
  <si>
    <t>SCW020</t>
  </si>
  <si>
    <t>CONTINENTAL WALLET</t>
  </si>
  <si>
    <t>BK110</t>
  </si>
  <si>
    <t>PV0005</t>
  </si>
  <si>
    <t>NA106</t>
  </si>
  <si>
    <t>NATURALE</t>
  </si>
  <si>
    <t>CA101</t>
  </si>
  <si>
    <t>H10.5*W6*D2.5</t>
  </si>
  <si>
    <t>SKH142</t>
  </si>
  <si>
    <t>BK116</t>
  </si>
  <si>
    <t>PO0001</t>
  </si>
  <si>
    <t>NA178</t>
  </si>
  <si>
    <t>BW221</t>
  </si>
  <si>
    <t>SEPPIA</t>
  </si>
  <si>
    <t>GR378</t>
  </si>
  <si>
    <t>BOSCO</t>
  </si>
  <si>
    <t>H9*W10.5*D2</t>
  </si>
  <si>
    <t>SBW007</t>
  </si>
  <si>
    <t>BI FOLD WALLET CLASSIC</t>
  </si>
  <si>
    <t>NA178N</t>
  </si>
  <si>
    <t>SKH016</t>
  </si>
  <si>
    <t>GY103B</t>
  </si>
  <si>
    <t>TORTORA</t>
  </si>
  <si>
    <t>PG0001</t>
  </si>
  <si>
    <t>COWHIDE LEATHER</t>
  </si>
  <si>
    <t>NA106B</t>
  </si>
  <si>
    <t>NATURAL</t>
  </si>
  <si>
    <t>KEY HOLDER CLASSIC</t>
  </si>
  <si>
    <t>BW480B</t>
  </si>
  <si>
    <t>ARABICA</t>
  </si>
  <si>
    <t>H9.5*W18.5*D2</t>
  </si>
  <si>
    <t>SCW009</t>
  </si>
  <si>
    <t>P</t>
  </si>
  <si>
    <t>CONTINENTAL WALLET CLASSIC</t>
  </si>
  <si>
    <t>BW480</t>
  </si>
  <si>
    <t>VACCHETTA VEGETALE INGRASSATA</t>
  </si>
  <si>
    <t>VACCHETTA VINTAGE</t>
  </si>
  <si>
    <t>OR176B</t>
  </si>
  <si>
    <t>MIELE</t>
  </si>
  <si>
    <t>H9.5*W7*D1.5</t>
  </si>
  <si>
    <t>SCC110</t>
  </si>
  <si>
    <t>CARD CASE CLASSIC</t>
  </si>
  <si>
    <t>H10*W19*D2.5</t>
  </si>
  <si>
    <t>SCW011</t>
  </si>
  <si>
    <t>GY107B</t>
  </si>
  <si>
    <t>BK128B</t>
  </si>
  <si>
    <t>NA113B</t>
  </si>
  <si>
    <t>CA106B</t>
  </si>
  <si>
    <t>RE160B</t>
  </si>
  <si>
    <t>ROSSO</t>
  </si>
  <si>
    <t>H7.5*W8*D2</t>
  </si>
  <si>
    <t>SCP020</t>
  </si>
  <si>
    <t>BK110B</t>
  </si>
  <si>
    <t>CA101B</t>
  </si>
  <si>
    <t>H10*W13.5*D2</t>
  </si>
  <si>
    <t>SMW028</t>
  </si>
  <si>
    <t>MEDIUM WALLET CLASSIC</t>
  </si>
  <si>
    <t>VACCHETTA VEGETALE SG</t>
  </si>
  <si>
    <t>H9.5*W19*D2</t>
  </si>
  <si>
    <t>SZW046</t>
  </si>
  <si>
    <t>GY105B</t>
  </si>
  <si>
    <t>OR179B</t>
  </si>
  <si>
    <t>H9.5*W11.5*D2.5</t>
  </si>
  <si>
    <t>SZW050</t>
  </si>
  <si>
    <t>ZIP AROUND WALL SOLARIA</t>
  </si>
  <si>
    <t>BW485B</t>
  </si>
  <si>
    <t>H8.5*W11*D2</t>
  </si>
  <si>
    <t>SZW053</t>
  </si>
  <si>
    <t>ZIP AROUND WALLET CESTELLO</t>
  </si>
  <si>
    <t>NA180</t>
  </si>
  <si>
    <t>BW428</t>
  </si>
  <si>
    <t>CAFFE</t>
  </si>
  <si>
    <t>H10*W20*D2</t>
  </si>
  <si>
    <t>MXLAAVI01</t>
  </si>
  <si>
    <t>VISETOS ORIGINAL ZIPPED WALLET LARGE</t>
  </si>
  <si>
    <t>CO001</t>
  </si>
  <si>
    <t>COGNAC</t>
  </si>
  <si>
    <t>H9.5*W11.5*D1</t>
  </si>
  <si>
    <t>MXSAAVI01</t>
  </si>
  <si>
    <t>VISETOS ORIGINAL FLAP WALLET /TWO-FOLD SMALL</t>
  </si>
  <si>
    <t>BK001</t>
  </si>
  <si>
    <t>H8.5*W11*D3</t>
  </si>
  <si>
    <t>MYSDATA02</t>
  </si>
  <si>
    <t>AREN FLAP WALLET/TRI-FOLD MINI</t>
  </si>
  <si>
    <t>MYSDSTA02</t>
  </si>
  <si>
    <t>C8001</t>
  </si>
  <si>
    <t>BOMBAY BROWN</t>
  </si>
  <si>
    <t>MYSDATA03</t>
  </si>
  <si>
    <t>I7001</t>
  </si>
  <si>
    <t>IRISH CREAM</t>
  </si>
  <si>
    <t>H9.5*W20*D3</t>
  </si>
  <si>
    <t>MYLDATA04</t>
  </si>
  <si>
    <t>AREN ZIPPED WALLET LARGE</t>
  </si>
  <si>
    <t>UQ001</t>
  </si>
  <si>
    <t>PASSION FLOWER</t>
  </si>
  <si>
    <t>MXZDATA09</t>
  </si>
  <si>
    <t>AREN CHARM</t>
  </si>
  <si>
    <t>QR001</t>
  </si>
  <si>
    <t>FUCHSIA PURPLE</t>
  </si>
  <si>
    <t>MWHDATA01</t>
  </si>
  <si>
    <t>AREN HOBO MINI</t>
  </si>
  <si>
    <t>H19*W11*D4</t>
  </si>
  <si>
    <t>A3591</t>
  </si>
  <si>
    <t>SMALL CROSSBODY</t>
  </si>
  <si>
    <t>88% RECYCLED LEATHER 12% POLYURETHANE</t>
  </si>
  <si>
    <t>H35*W25*D9.5</t>
  </si>
  <si>
    <t>A5132</t>
  </si>
  <si>
    <t>BANNER MEDIUM TOTE</t>
  </si>
  <si>
    <t>100% RECYCLED LEATHER</t>
  </si>
  <si>
    <t>H32*W39.5*D16</t>
  </si>
  <si>
    <t>A4974</t>
  </si>
  <si>
    <t>RECYCLED TECH MEDIUM TOTE</t>
  </si>
  <si>
    <t xml:space="preserve">BLACK   </t>
  </si>
  <si>
    <t>100% RECYCLED POLYESTER</t>
  </si>
  <si>
    <t>H17*W21*D5</t>
  </si>
  <si>
    <t>A5137</t>
  </si>
  <si>
    <t>FESTIVAL BAG</t>
  </si>
  <si>
    <t>H17.5*W16*D8.5</t>
  </si>
  <si>
    <t>A5740</t>
  </si>
  <si>
    <t>RECYCLED TECH POUCH</t>
  </si>
  <si>
    <t>H16.5*W17*D8</t>
  </si>
  <si>
    <t>A5459</t>
  </si>
  <si>
    <t>RECYCLED TECH MINI TOTE</t>
  </si>
  <si>
    <t xml:space="preserve">DENIM </t>
  </si>
  <si>
    <t>H7*W10*D2</t>
  </si>
  <si>
    <t>A5396</t>
  </si>
  <si>
    <t>CROSS BODY BAGS</t>
  </si>
  <si>
    <t>65% RECYCLED LEATHER 19% PU 16% POLYESTER</t>
  </si>
  <si>
    <t>H15*W23*D8</t>
  </si>
  <si>
    <t>A5416</t>
  </si>
  <si>
    <t>GANNI SHOLDER BAG</t>
  </si>
  <si>
    <t>65% RECYLED LEATHER 19% PU 16% POLYESTER</t>
  </si>
  <si>
    <t>H14.5*W19*D6</t>
  </si>
  <si>
    <t>A5489</t>
  </si>
  <si>
    <t>BUTTERFLY SMALL CROSSBODY</t>
  </si>
  <si>
    <t>H16.5*W8*D4.5</t>
  </si>
  <si>
    <t>A5956</t>
  </si>
  <si>
    <t>GANNI  BOW CROSSBODY</t>
  </si>
  <si>
    <t>H11.5*W16*D7</t>
  </si>
  <si>
    <t>A6122</t>
  </si>
  <si>
    <t>BUTTERFLY SMALL POUCH SATIN SPARKLE</t>
  </si>
  <si>
    <t>H31*W38*D18</t>
  </si>
  <si>
    <t>A5575</t>
  </si>
  <si>
    <t>TOTE BAGS</t>
  </si>
  <si>
    <t>BEIGE/NUDE</t>
  </si>
  <si>
    <t>100% RECYCLED COTTON</t>
  </si>
  <si>
    <t>A5599</t>
  </si>
  <si>
    <t>BLUE</t>
  </si>
  <si>
    <t>A5972</t>
  </si>
  <si>
    <t>SMALL EASY SHOPPER</t>
  </si>
  <si>
    <t>H31*W37*D16</t>
  </si>
  <si>
    <t>A6168</t>
  </si>
  <si>
    <t>LARGE EASY SHOPPER DENIM</t>
  </si>
  <si>
    <t>DARK NAVY</t>
  </si>
  <si>
    <t>100% ORGANIC COTTON</t>
  </si>
  <si>
    <t>H19.5*W28*D1</t>
  </si>
  <si>
    <t>FD55PM822L41</t>
  </si>
  <si>
    <t>LARGE CLUTCH</t>
  </si>
  <si>
    <t>100% COW LEATHER</t>
  </si>
  <si>
    <t>H13*W23*D4.5</t>
  </si>
  <si>
    <t>FD65SA217F30</t>
  </si>
  <si>
    <t>BELT BAG</t>
  </si>
  <si>
    <t>H37*W40*D15</t>
  </si>
  <si>
    <t>FD65SA901F34</t>
  </si>
  <si>
    <t>TOTE BAG</t>
  </si>
  <si>
    <t>ECRU</t>
  </si>
  <si>
    <t>H20*W30*D0.5</t>
  </si>
  <si>
    <t>FD65PM902F34</t>
  </si>
  <si>
    <t>H10.5*W6*D1.5</t>
  </si>
  <si>
    <t>X09668</t>
  </si>
  <si>
    <t>KEY HOLDER 6 WALLET</t>
  </si>
  <si>
    <t>H3350</t>
  </si>
  <si>
    <t>PR227</t>
  </si>
  <si>
    <t>100%COW LEATHER</t>
  </si>
  <si>
    <t>H7*W10*D1</t>
  </si>
  <si>
    <t>X10069</t>
  </si>
  <si>
    <t>HISSU EVO CARD HOLDER L</t>
  </si>
  <si>
    <t>P0685</t>
  </si>
  <si>
    <t>X08754</t>
  </si>
  <si>
    <t>1DR-POUCH CROSS BODYBAG</t>
  </si>
  <si>
    <t>T1003</t>
  </si>
  <si>
    <t>PR818</t>
  </si>
  <si>
    <t>H9.5*W13*D0.5</t>
  </si>
  <si>
    <t>X09886</t>
  </si>
  <si>
    <t>1DR CARD HOLDER I</t>
  </si>
  <si>
    <t>H9.5*W11*D2</t>
  </si>
  <si>
    <t>X09896</t>
  </si>
  <si>
    <t>DSL 3D BI-FOLD COIN ZIP XS WALLET</t>
  </si>
  <si>
    <t>P0503</t>
  </si>
  <si>
    <t xml:space="preserve">100%COW LEATHER </t>
  </si>
  <si>
    <t>H10*W11*D1.5</t>
  </si>
  <si>
    <t>X09338</t>
  </si>
  <si>
    <t>BI-FOLD COIN S WALLET</t>
  </si>
  <si>
    <t>T8004</t>
  </si>
  <si>
    <t>P0556</t>
  </si>
  <si>
    <t>H50*W28*D19</t>
  </si>
  <si>
    <t>X09371</t>
  </si>
  <si>
    <t>RAVE BACKPACK X BACKPACK</t>
  </si>
  <si>
    <t>T8076</t>
  </si>
  <si>
    <t>P5183</t>
  </si>
  <si>
    <t>FABRIC &amp; POLY</t>
  </si>
  <si>
    <t>T7459</t>
  </si>
  <si>
    <t>P5585</t>
  </si>
  <si>
    <t>X09372</t>
  </si>
  <si>
    <t>RAVE BELTBAG X BELT BAG</t>
  </si>
  <si>
    <t>H20*W15*D7.5</t>
  </si>
  <si>
    <t>X09373</t>
  </si>
  <si>
    <t>RAVE CROSSBODY X CROSS BODYBAG</t>
  </si>
  <si>
    <t>H47*W26*D15</t>
  </si>
  <si>
    <t>X09550</t>
  </si>
  <si>
    <t>RINKE BACKPACK BACKPACK</t>
  </si>
  <si>
    <t>P5480</t>
  </si>
  <si>
    <t>H18*W15*D6</t>
  </si>
  <si>
    <t>X09553</t>
  </si>
  <si>
    <t>RINKE CROSSBODY CROSS BODYBAG</t>
  </si>
  <si>
    <t>X09554</t>
  </si>
  <si>
    <t>RINKE BELTBAG BELT BAG</t>
  </si>
  <si>
    <t>H8*W10*D1.5</t>
  </si>
  <si>
    <t>X10115</t>
  </si>
  <si>
    <t>PC MONOGRAM CARD HOLDER ZIP L</t>
  </si>
  <si>
    <t>PS200</t>
  </si>
  <si>
    <t>H9.5*W10.5*D2</t>
  </si>
  <si>
    <t>X09902</t>
  </si>
  <si>
    <t>PC MONOGRAM BI-FOLD COIN ZIP WALLET</t>
  </si>
  <si>
    <t>X09528</t>
  </si>
  <si>
    <t>BI-FOLD COIN ZIP XS WALLET</t>
  </si>
  <si>
    <t>P5586</t>
  </si>
  <si>
    <t>100%POLYESTER</t>
  </si>
  <si>
    <t>H44*W27*D12</t>
  </si>
  <si>
    <t>X09863</t>
  </si>
  <si>
    <t>D-BSC BACKPACK BACKPACK</t>
  </si>
  <si>
    <t>P6336</t>
  </si>
  <si>
    <t>H21*W15*D5</t>
  </si>
  <si>
    <t>X09865</t>
  </si>
  <si>
    <t>D-BSC CROSSBODY CROSS BODYBAG</t>
  </si>
  <si>
    <t>X09475</t>
  </si>
  <si>
    <t>P6338</t>
  </si>
  <si>
    <t>X10113</t>
  </si>
  <si>
    <t>D-ESSENTIAL BI FOLD COIN S</t>
  </si>
  <si>
    <t>PS202</t>
  </si>
  <si>
    <t>H10.5*W8*D1.5</t>
  </si>
  <si>
    <t>SA0641</t>
  </si>
  <si>
    <t>H10.5*W12*D2</t>
  </si>
  <si>
    <t>SA2100</t>
  </si>
  <si>
    <t>BROWN</t>
  </si>
  <si>
    <t>OFF WHITE</t>
  </si>
  <si>
    <t>H9.5*W11*D1.5</t>
  </si>
  <si>
    <t>SA3100</t>
  </si>
  <si>
    <t>H10.5*W15*D0.5</t>
  </si>
  <si>
    <t>SA810EA</t>
  </si>
  <si>
    <t>100% CALFSKIN</t>
  </si>
  <si>
    <t>SA2100G</t>
  </si>
  <si>
    <t>GOLD</t>
  </si>
  <si>
    <t>SA2100SF</t>
  </si>
  <si>
    <t>BLUE/GREEN</t>
  </si>
  <si>
    <t>SA3100SF</t>
  </si>
  <si>
    <t>ORANGE/BLUE</t>
  </si>
  <si>
    <t>SA3100MI</t>
  </si>
  <si>
    <t>SILVER</t>
  </si>
  <si>
    <t>SA0641HL</t>
  </si>
  <si>
    <t>MAGNETIC CLOSURE</t>
  </si>
  <si>
    <t>H25*W29*D12</t>
  </si>
  <si>
    <t>H17*W20*D7</t>
  </si>
  <si>
    <t>H19*W14*D5</t>
  </si>
  <si>
    <t>SHMP0050Y0</t>
  </si>
  <si>
    <t>MUSEO BAG NANO</t>
  </si>
  <si>
    <t>Z2P70</t>
  </si>
  <si>
    <t>STONE+BLACK+BLACK</t>
  </si>
  <si>
    <t>LV639</t>
  </si>
  <si>
    <t>BODY 100% CALF LEATHER - LINING 55% COTTON 45</t>
  </si>
  <si>
    <t>SHMP0050U0</t>
  </si>
  <si>
    <t>00W23</t>
  </si>
  <si>
    <t>SEASHELL</t>
  </si>
  <si>
    <t>H6.5*W11*D2.5</t>
  </si>
  <si>
    <t>PFMOT05U07</t>
  </si>
  <si>
    <t>BUSINESS CARD CASE</t>
  </si>
  <si>
    <t>Z683R</t>
  </si>
  <si>
    <t>BRICK</t>
  </si>
  <si>
    <t>LV520</t>
  </si>
  <si>
    <t>H6.5*W11*D2.6</t>
  </si>
  <si>
    <t>PFMO0074U0</t>
  </si>
  <si>
    <t>ZO611</t>
  </si>
  <si>
    <t>AGATE GREEN/SHELL</t>
  </si>
  <si>
    <t>P2644</t>
  </si>
  <si>
    <t xml:space="preserve">BODY 100% CALF LEATHER    LINING 100% COTTON </t>
  </si>
  <si>
    <t>H28*W24*D10</t>
  </si>
  <si>
    <t>SHMP0018U8</t>
  </si>
  <si>
    <t>MUSEO SOFT MONTONE SMALL</t>
  </si>
  <si>
    <t>00W78</t>
  </si>
  <si>
    <t>BISCUIT</t>
  </si>
  <si>
    <t>LM071</t>
  </si>
  <si>
    <t>BODY 100% LAMB FUR    CONTRAST 100% CALF LEAT</t>
  </si>
  <si>
    <t>H22*W25*D12</t>
  </si>
  <si>
    <t>BMMP0131U4</t>
  </si>
  <si>
    <t>TOTE EW</t>
  </si>
  <si>
    <t>00B80</t>
  </si>
  <si>
    <t>INK</t>
  </si>
  <si>
    <t>P6484</t>
  </si>
  <si>
    <t>H17.5*W10.5*D2</t>
  </si>
  <si>
    <t>TEMI0004A4</t>
  </si>
  <si>
    <t>PHONE CC HOLDER</t>
  </si>
  <si>
    <t>ZO599</t>
  </si>
  <si>
    <t>CASSIS/ANTIQUE SILVER</t>
  </si>
  <si>
    <t>P5769</t>
  </si>
  <si>
    <t xml:space="preserve">BODY 100% POLYESTER    LINING 100% POLYESTER </t>
  </si>
  <si>
    <t>H6*W10*D2.5</t>
  </si>
  <si>
    <t>PFMI0007U2</t>
  </si>
  <si>
    <t>01N99</t>
  </si>
  <si>
    <t>BODY 100% POLYESTER    CONTRAST 60% POLYESTER</t>
  </si>
  <si>
    <t>00N42</t>
  </si>
  <si>
    <t>ANTIQUE SILVER</t>
  </si>
  <si>
    <t>BMMP0097U2</t>
  </si>
  <si>
    <t>TROPICALIA SMALL</t>
  </si>
  <si>
    <t>ZO706</t>
  </si>
  <si>
    <t>NATURAL/MOKA</t>
  </si>
  <si>
    <t>P6457</t>
  </si>
  <si>
    <t>H15*W15*D9</t>
  </si>
  <si>
    <t>M00178</t>
  </si>
  <si>
    <t>SHOULDER BAGS</t>
  </si>
  <si>
    <t>0M340</t>
  </si>
  <si>
    <t>MULTI</t>
  </si>
  <si>
    <t>M00IW</t>
  </si>
  <si>
    <t>100%POLYPROPYLENE+APPLICATION 100%COWHIDE LEA</t>
  </si>
  <si>
    <t>0M845</t>
  </si>
  <si>
    <t>BLU</t>
  </si>
  <si>
    <t>H33*W40*D13</t>
  </si>
  <si>
    <t>C90411/957</t>
  </si>
  <si>
    <t>CRIMSON</t>
  </si>
  <si>
    <t>H32*W44*D12</t>
  </si>
  <si>
    <t>CHC22AS382I26</t>
  </si>
  <si>
    <t>91J</t>
  </si>
  <si>
    <t>WHITE - BLUE 1</t>
  </si>
  <si>
    <t>H28*W36*D12</t>
  </si>
  <si>
    <t>CHC22AS383I26</t>
  </si>
  <si>
    <t>6J5</t>
  </si>
  <si>
    <t>CEMENT PINK</t>
  </si>
  <si>
    <t>H15*W27*D14</t>
  </si>
  <si>
    <t>CHC23SS304J66</t>
  </si>
  <si>
    <t>SMALL BASKET</t>
  </si>
  <si>
    <t>6A7</t>
  </si>
  <si>
    <t>PINK</t>
  </si>
  <si>
    <t xml:space="preserve">PIENI KUKKARO </t>
  </si>
  <si>
    <t>WHITE/RED</t>
  </si>
  <si>
    <t>COTTON</t>
  </si>
  <si>
    <t>SILMALASIKUKKARO</t>
  </si>
  <si>
    <t>PIENI KUKKARO RASYMATTO PURSE</t>
  </si>
  <si>
    <t>WHITE/BLACK</t>
  </si>
  <si>
    <t>RASYMATTO SILMALASI KUKKARO PURSE</t>
  </si>
  <si>
    <t>H45.5*W42</t>
  </si>
  <si>
    <t>CARRIER MIDI TASARAITA</t>
  </si>
  <si>
    <t>COTTON/ DARK NAVY</t>
  </si>
  <si>
    <t>46 % COTTON 33 % COTTON 21 % LINEN</t>
  </si>
  <si>
    <t>H25.5*W36*D14</t>
  </si>
  <si>
    <t>UUSI MINI MATKURI</t>
  </si>
  <si>
    <t>HEAVYWEIGHT COTTON CANVAS</t>
  </si>
  <si>
    <t>MARILOGO SMART BAG</t>
  </si>
  <si>
    <t>BLACK/WHITE</t>
  </si>
  <si>
    <t>RASYMATT SMARTBAG</t>
  </si>
  <si>
    <t>WHITE  BLACK</t>
  </si>
  <si>
    <t>100 % POLYESTER</t>
  </si>
  <si>
    <t>MINI UNIKKO SMART BAG</t>
  </si>
  <si>
    <t>100% POLYESTER</t>
  </si>
  <si>
    <t>SMARTBAG UNIKKO</t>
  </si>
  <si>
    <t>WHITE/ OFF-WHITE</t>
  </si>
  <si>
    <t>PAL</t>
  </si>
  <si>
    <t>H42*W28*D16</t>
  </si>
  <si>
    <t>BUDDY</t>
  </si>
  <si>
    <t>NYLON</t>
  </si>
  <si>
    <t>H37*W27*D15</t>
  </si>
  <si>
    <t>METRO</t>
  </si>
  <si>
    <t>H22*W15.5*D5</t>
  </si>
  <si>
    <t>CASH &amp; CARRY</t>
  </si>
  <si>
    <t>TORNA WX UNIKKO</t>
  </si>
  <si>
    <t>H38*W30*D22.5</t>
  </si>
  <si>
    <t>MONO CITY TOTE UNIKKO</t>
  </si>
  <si>
    <t>COTTON BLACK</t>
  </si>
  <si>
    <t>100 % COTTON</t>
  </si>
  <si>
    <t>MONO CITY TOTE MINI UNIKKO</t>
  </si>
  <si>
    <t>BROWN DARK NAVY</t>
  </si>
  <si>
    <t>H17*W21*D10.5</t>
  </si>
  <si>
    <t>MONO MINI CROSSBODY UNIKKO SHOULDER BAG</t>
  </si>
  <si>
    <t>COTTON/LIGHT BLUE</t>
  </si>
  <si>
    <t>100%COTTON</t>
  </si>
  <si>
    <t>MONO MINI TOTE SILUETTI</t>
  </si>
  <si>
    <t>LIGHT YELLOW/ BLACK</t>
  </si>
  <si>
    <t>H19*W11.5</t>
  </si>
  <si>
    <t>FUNNY SMALL POCKET UNIKKO SHOULDER BAG</t>
  </si>
  <si>
    <t>WHITE/BEIGE</t>
  </si>
  <si>
    <t>100% POLYAMIDE</t>
  </si>
  <si>
    <t>H43*W42*D10</t>
  </si>
  <si>
    <t>IGELIN SOLID TOTE BAG</t>
  </si>
  <si>
    <t>79 % COTTON 21 %  LINEN</t>
  </si>
  <si>
    <t>IGELIN UNIKKO TOTE BAG</t>
  </si>
  <si>
    <t>ORANGE/PINK</t>
  </si>
  <si>
    <t>H20.5*W25*D11</t>
  </si>
  <si>
    <t>AC025</t>
  </si>
  <si>
    <t>PATOU SMALL TOTE BAG</t>
  </si>
  <si>
    <t>090C</t>
  </si>
  <si>
    <t>CREAM</t>
  </si>
  <si>
    <t>999B</t>
  </si>
  <si>
    <t>H18.5*W25.5*D11.5</t>
  </si>
  <si>
    <t>AC044</t>
  </si>
  <si>
    <t>001W</t>
  </si>
  <si>
    <t>WHITE</t>
  </si>
  <si>
    <t>H38*W28*D10.5</t>
  </si>
  <si>
    <t>AC0620076</t>
  </si>
  <si>
    <t>VERTICAL PATOU TOTE</t>
  </si>
  <si>
    <t>H25*W30*D12.5</t>
  </si>
  <si>
    <t>TOTE ENTRY S</t>
  </si>
  <si>
    <t>VIT. MARTE L SUEDE VELOUR</t>
  </si>
  <si>
    <t>NERO/LIGHT CAMEL</t>
  </si>
  <si>
    <t>VIT. MARTE L VIT. MARTE L SUEDE VELOUR</t>
  </si>
  <si>
    <t>CHARM TOTE M</t>
  </si>
  <si>
    <t>COGNAC/TESTA DI MORO</t>
  </si>
  <si>
    <t>NERO/NATURALE</t>
  </si>
  <si>
    <t>VIT. MARTE L KUBAN ACC SR SUEDE VELOUR</t>
  </si>
  <si>
    <t>MIDNIGHT/MASCARPONE</t>
  </si>
  <si>
    <t>MIDNIGHT/MIDNIGHT</t>
  </si>
  <si>
    <t>H28*W25*D12</t>
  </si>
  <si>
    <t>TOTE EN NS S</t>
  </si>
  <si>
    <t>VIT. MARTE L /KUBAN ACC SR /SUEDE VELOUR</t>
  </si>
  <si>
    <t>H7.5*W10.5*D2</t>
  </si>
  <si>
    <t>PORTACARTE</t>
  </si>
  <si>
    <t>ROSA NYLUND</t>
  </si>
  <si>
    <t>VIT. ELEGANC /TAFFETAS FIR</t>
  </si>
  <si>
    <t>NERO/NYLUND PINK</t>
  </si>
  <si>
    <t>VIT. ELEGANC /VIT. ELEGANC /TAFFETAS FIR</t>
  </si>
  <si>
    <t>H20*W16*D6.5</t>
  </si>
  <si>
    <t>G.FLAT NS</t>
  </si>
  <si>
    <t>NERO/FLAME RED/FLAME RED</t>
  </si>
  <si>
    <t>H21*W26*D13</t>
  </si>
  <si>
    <t>TOTE S BEACH</t>
  </si>
  <si>
    <t>NERO+CRYSTAL/PLD</t>
  </si>
  <si>
    <t>NASTRO GROS TES.DRIFO A FOD. SIENA</t>
  </si>
  <si>
    <t>H10*W19*D3.5</t>
  </si>
  <si>
    <t>22D150</t>
  </si>
  <si>
    <t>SCORE</t>
  </si>
  <si>
    <t>H7.5*W11*D2.5</t>
  </si>
  <si>
    <t>22D198</t>
  </si>
  <si>
    <t>H10.5*W12*D3.5</t>
  </si>
  <si>
    <t>22C877</t>
  </si>
  <si>
    <t>H8.5*W10*D2.5</t>
  </si>
  <si>
    <t>CRUSH FL CO CARD H</t>
  </si>
  <si>
    <t>210J1</t>
  </si>
  <si>
    <t>CALF</t>
  </si>
  <si>
    <t>H8.5*W13.5*D1</t>
  </si>
  <si>
    <t>CRUSH L COI CAR HOLD</t>
  </si>
  <si>
    <t>MON FLAP CO CA HOL</t>
  </si>
  <si>
    <t>2AAXB</t>
  </si>
  <si>
    <t>LAMB</t>
  </si>
  <si>
    <t>H7.5*W11*D1.5</t>
  </si>
  <si>
    <t>MONACO FLA CA HOL</t>
  </si>
  <si>
    <t>H19*W25*D8</t>
  </si>
  <si>
    <t>NAVY CABAS XS AJ</t>
  </si>
  <si>
    <t>NATURAL/ BLACK</t>
  </si>
  <si>
    <t>2HH3N</t>
  </si>
  <si>
    <t>ORG COT CANV &amp; SAT CALF PA</t>
  </si>
  <si>
    <t>BLACK/ BLACK</t>
  </si>
  <si>
    <t>2AAV4</t>
  </si>
  <si>
    <t>H24*W29*D17.5</t>
  </si>
  <si>
    <t>NAVY CABAS S</t>
  </si>
  <si>
    <t>SHOPPING PHONE HOLD</t>
  </si>
  <si>
    <t>BALENCIAGA GREY</t>
  </si>
  <si>
    <t>0AI2N</t>
  </si>
  <si>
    <t>SQUARED CALF PA</t>
  </si>
  <si>
    <t>H9*W10*D2.5</t>
  </si>
  <si>
    <t>CASH FLAP CO&amp;CA HOLD</t>
  </si>
  <si>
    <t>2AAXQ</t>
  </si>
  <si>
    <t>H7*W13*D1</t>
  </si>
  <si>
    <t>CASH CA CASE ON KEYR</t>
  </si>
  <si>
    <t>BLACK/L WHITE</t>
  </si>
  <si>
    <t>1IZI3</t>
  </si>
  <si>
    <t>GRAINED CALF PA</t>
  </si>
  <si>
    <t>H8.5*W13.5*D0.5</t>
  </si>
  <si>
    <t>CASH L CO &amp; CA H ENL</t>
  </si>
  <si>
    <t>1IZIM</t>
  </si>
  <si>
    <t>CASH LONG CO CA HO</t>
  </si>
  <si>
    <t>POWDER PINK/L WHITE</t>
  </si>
  <si>
    <t>H9*W11*D2</t>
  </si>
  <si>
    <t>ENVELOPE COIN PURSE</t>
  </si>
  <si>
    <t>BLACK/DARK GREY</t>
  </si>
  <si>
    <t>2AABY</t>
  </si>
  <si>
    <t>H11*W12*D3.5</t>
  </si>
  <si>
    <t>ENV COMPACT WALL FL</t>
  </si>
  <si>
    <t>ASH BLUE/NACRE</t>
  </si>
  <si>
    <t>2AABX</t>
  </si>
  <si>
    <t>REGULAR CALF W/ CONTR LIN AS</t>
  </si>
  <si>
    <t>M2A6078</t>
  </si>
  <si>
    <t>MEN WALLET BILLFOLD AND COIN</t>
  </si>
  <si>
    <t>NMUZEB</t>
  </si>
  <si>
    <t>H10.5*W8*D2</t>
  </si>
  <si>
    <t>M1A7447</t>
  </si>
  <si>
    <t xml:space="preserve">MEN WALLET SLIM TRIFOLD </t>
  </si>
  <si>
    <t>KDECOR</t>
  </si>
  <si>
    <t>100 COW LEATHER</t>
  </si>
  <si>
    <t>M1A4833</t>
  </si>
  <si>
    <t>MEN WALLET WITH COIN PURSE</t>
  </si>
  <si>
    <t>LFISIG</t>
  </si>
  <si>
    <t>100 CALF LEATHER</t>
  </si>
  <si>
    <t>BROWNS</t>
  </si>
  <si>
    <t>LSTRGS</t>
  </si>
  <si>
    <t>M2A7774</t>
  </si>
  <si>
    <t xml:space="preserve">MEN WALLET BILLFOLD </t>
  </si>
  <si>
    <t>BLACKS</t>
  </si>
  <si>
    <t>MBRAND</t>
  </si>
  <si>
    <t>COW LEATHER</t>
  </si>
  <si>
    <t>H11*W4*D2</t>
  </si>
  <si>
    <t>M2A7775</t>
  </si>
  <si>
    <t>MEN WALLET KEY HOLDER</t>
  </si>
  <si>
    <t>MEN WALLET BILLFOLD COIN</t>
  </si>
  <si>
    <t>MMIBLR</t>
  </si>
  <si>
    <t>M2A5321</t>
  </si>
  <si>
    <t>MEN WALLET BILLFOLD</t>
  </si>
  <si>
    <t>MOUTZE</t>
  </si>
  <si>
    <t>MBALLO</t>
  </si>
  <si>
    <t>MSTRGS</t>
  </si>
  <si>
    <t>M1AKEYR</t>
  </si>
  <si>
    <t>MEN KEYRING SIGNATURE STRIPE</t>
  </si>
  <si>
    <t>BK</t>
  </si>
  <si>
    <t>MULTI COLOURED</t>
  </si>
  <si>
    <t>MSTAG</t>
  </si>
  <si>
    <t>70 COPPER 30 ZINC WITH 100 ENAMEL PLATED MADE</t>
  </si>
  <si>
    <t>MEN KEYRING MINI</t>
  </si>
  <si>
    <t>C8</t>
  </si>
  <si>
    <t>CYCLIST STRIPE</t>
  </si>
  <si>
    <t>AMINIC</t>
  </si>
  <si>
    <t>90 COPPER 10 ZINC WITH 100 ENAMEL PLATED MADE</t>
  </si>
  <si>
    <t>H14*W9.5*D9</t>
  </si>
  <si>
    <t>MINIBAG</t>
  </si>
  <si>
    <t>BLACK-GOLD</t>
  </si>
  <si>
    <t>VCQC4</t>
  </si>
  <si>
    <t>INTRECCIO NAPP19/NA19/S.L.CALF</t>
  </si>
  <si>
    <t>H7.5*W12*D3</t>
  </si>
  <si>
    <t>PORTACARD</t>
  </si>
  <si>
    <t>DEEP PACIFIC-GOLD</t>
  </si>
  <si>
    <t>H9*W11.5*D2</t>
  </si>
  <si>
    <t>PORTAFOGLIO</t>
  </si>
  <si>
    <t>VCQC1</t>
  </si>
  <si>
    <t>INTRECCIO NA19/SHINY L.CALF</t>
  </si>
  <si>
    <t>H9.5*W12*D2</t>
  </si>
  <si>
    <t>WALETT</t>
  </si>
  <si>
    <t>TAUPE GRAY</t>
  </si>
  <si>
    <t>VCQC</t>
  </si>
  <si>
    <t>H15*W22.5*D5</t>
  </si>
  <si>
    <t>BORSA</t>
  </si>
  <si>
    <t>BLACK-SILVER</t>
  </si>
  <si>
    <t>VMAY1</t>
  </si>
  <si>
    <t>INTRECCIO NAPPA/NAPPA</t>
  </si>
  <si>
    <t>EMERALD GREEN-GOLD</t>
  </si>
  <si>
    <t>H13*W18.5*D8.5</t>
  </si>
  <si>
    <t>CHS18WS975330</t>
  </si>
  <si>
    <t>CHP330</t>
  </si>
  <si>
    <t>GRAINED COWHIDE LEATHER &amp; SUEDE COWHIDE</t>
  </si>
  <si>
    <t>H13*D19*D8.5</t>
  </si>
  <si>
    <t>CHS18WS975388</t>
  </si>
  <si>
    <t>24H</t>
  </si>
  <si>
    <t>CEMENT BEIGE</t>
  </si>
  <si>
    <t>CHP388</t>
  </si>
  <si>
    <t>SMALL GRAIN ON COWHIDE LEATHER</t>
  </si>
  <si>
    <t>CHS22USB62B04</t>
  </si>
  <si>
    <t>CARAMELLO</t>
  </si>
  <si>
    <t>CHSS22UB04</t>
  </si>
  <si>
    <t>LAETIZIA / CANVAS &amp; LEATHER</t>
  </si>
  <si>
    <t>H18*W14*D10.5</t>
  </si>
  <si>
    <t>CHS22USB68B04</t>
  </si>
  <si>
    <t>CHS21WSB39388</t>
  </si>
  <si>
    <t>H34*W30*D17.5</t>
  </si>
  <si>
    <t>CHS22WS840C25</t>
  </si>
  <si>
    <t>MINIMAL GREY</t>
  </si>
  <si>
    <t>CHSS22WC25</t>
  </si>
  <si>
    <t>PADDED RECYCLED POLYESTER AND LEATHER</t>
  </si>
  <si>
    <t>H20*W15.5*D15.5</t>
  </si>
  <si>
    <t>CHS23ASC13D38</t>
  </si>
  <si>
    <t>CHSS23AD38</t>
  </si>
  <si>
    <t>FULL LEATHER</t>
  </si>
  <si>
    <t>H9*W14*D2</t>
  </si>
  <si>
    <t>CHS17WP781349</t>
  </si>
  <si>
    <t>CHP349</t>
  </si>
  <si>
    <t>GRAINED COWHIDE LEATHER</t>
  </si>
  <si>
    <t>6I3</t>
  </si>
  <si>
    <t>COFFEE PINK</t>
  </si>
  <si>
    <t>CHS17AS901305</t>
  </si>
  <si>
    <t>CHP305</t>
  </si>
  <si>
    <t>GRAINED GOATSKIN</t>
  </si>
  <si>
    <t>H8.5*W11.5*D2.5</t>
  </si>
  <si>
    <t>CHS19UP866305</t>
  </si>
  <si>
    <t>BRAND MIX - IN STOCK</t>
    <phoneticPr fontId="1"/>
  </si>
  <si>
    <r>
      <rPr>
        <b/>
        <sz val="12"/>
        <color rgb="FF000000"/>
        <rFont val="游ゴシック"/>
        <family val="3"/>
        <charset val="128"/>
      </rPr>
      <t>【条件】</t>
    </r>
  </si>
  <si>
    <r>
      <rPr>
        <b/>
        <sz val="12"/>
        <color rgb="FF000000"/>
        <rFont val="游ゴシック"/>
        <family val="3"/>
        <charset val="128"/>
      </rPr>
      <t>■締切：</t>
    </r>
    <r>
      <rPr>
        <b/>
        <sz val="12"/>
        <color rgb="FF000000"/>
        <rFont val="Calibri"/>
        <family val="2"/>
      </rPr>
      <t>25/01/17 17:00</t>
    </r>
    <phoneticPr fontId="1"/>
  </si>
  <si>
    <r>
      <rPr>
        <b/>
        <sz val="12"/>
        <color rgb="FF000000"/>
        <rFont val="游ゴシック"/>
        <family val="3"/>
        <charset val="128"/>
      </rPr>
      <t>■デリバリー：</t>
    </r>
    <r>
      <rPr>
        <b/>
        <sz val="12"/>
        <color rgb="FF000000"/>
        <rFont val="Calibri"/>
        <family val="2"/>
      </rPr>
      <t>2-4</t>
    </r>
    <r>
      <rPr>
        <b/>
        <sz val="12"/>
        <color rgb="FF000000"/>
        <rFont val="游ゴシック"/>
        <family val="3"/>
        <charset val="128"/>
      </rPr>
      <t>日</t>
    </r>
    <rPh sb="10" eb="11">
      <t>ヒ</t>
    </rPh>
    <phoneticPr fontId="1"/>
  </si>
  <si>
    <r>
      <rPr>
        <b/>
        <sz val="12"/>
        <color rgb="FF000000"/>
        <rFont val="游ゴシック"/>
        <family val="3"/>
        <charset val="128"/>
      </rPr>
      <t>■発注後のキャンセルは出来ません</t>
    </r>
  </si>
  <si>
    <r>
      <rPr>
        <b/>
        <sz val="12"/>
        <color rgb="FF000000"/>
        <rFont val="游ゴシック"/>
        <family val="3"/>
        <charset val="128"/>
      </rPr>
      <t>■在庫数は常時変動します。</t>
    </r>
  </si>
  <si>
    <r>
      <rPr>
        <b/>
        <sz val="12"/>
        <color rgb="FF000000"/>
        <rFont val="游ゴシック"/>
        <family val="3"/>
        <charset val="128"/>
      </rPr>
      <t>セリーヌ</t>
    </r>
    <r>
      <rPr>
        <b/>
        <sz val="12"/>
        <color rgb="FF000000"/>
        <rFont val="Calibri"/>
        <family val="2"/>
      </rPr>
      <t xml:space="preserve"> 18842 3BF4 07OC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</si>
  <si>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WBBX0037028LRL99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 NN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</si>
  <si>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SGSR0076028LRDKH99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BE MO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</si>
  <si>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SGSR0076028LRDKH99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SMBL BP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</si>
  <si>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WBSF0090028LOCTF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BL BNE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</si>
  <si>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8070195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</si>
  <si>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8070199 MS CAVENDISH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</si>
  <si>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8070201 MS CC BILL COIN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</si>
  <si>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8070204 MS FLINT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</si>
  <si>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8065163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</si>
  <si>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8069815 MS CC BILL COIN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</si>
  <si>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8069823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</si>
  <si>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8063495 ML JETT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</si>
  <si>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8063497 ML ARTIE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</si>
  <si>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8049095 ML MD SONNY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</si>
  <si>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8070420 LS KELBROOK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</si>
  <si>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8072669 LS LANCASTER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</si>
  <si>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8062693 LS KELBROOK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</si>
  <si>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8066057 LS COMPACT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</si>
  <si>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8081669 LS ROCKING COMPACT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>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</si>
  <si>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8082264 LS ROCKING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</si>
  <si>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8063120 LL SM LONDON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</si>
  <si>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8044138 LL SM POCKET DTL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NT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</si>
  <si>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8080737 MS ZIP WALLET MD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DGR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</si>
  <si>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8083404 MS ZIP WALLET MD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</si>
  <si>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712367 AAAOH 1000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</si>
  <si>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676657 B680N 1000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</si>
  <si>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623698 HO27Z 1054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</si>
  <si>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414404 BOW01 1000 </t>
    </r>
    <r>
      <rPr>
        <b/>
        <sz val="12"/>
        <color rgb="FF000000"/>
        <rFont val="游ゴシック"/>
        <family val="3"/>
        <charset val="128"/>
      </rPr>
      <t>メイシイレ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</si>
  <si>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535411 0SX0E 1000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</si>
  <si>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575726 0SX0E 1000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</si>
  <si>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SB1WC0009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</si>
  <si>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S56WG0081 P4455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</si>
  <si>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S56WG0081 P4455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</si>
  <si>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S56WG0082 P4455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</si>
  <si>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S56WG0082 P4455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</si>
  <si>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SA1VX0008 P4745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</si>
  <si>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SB1WG0018P4348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</si>
  <si>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SB1WG0022 P5348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</si>
  <si>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SB2WA0003 P1511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</si>
  <si>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SA3UI0012 P4806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</si>
  <si>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SB3WG0025 P4455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</si>
  <si>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S56WA0014 P4300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</si>
  <si>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S56WF0161 P4300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</si>
  <si>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S61WG0035 P4348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</si>
  <si>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t>H14/21*W(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)18/(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)15*D12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</si>
  <si>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SA1VX0003 P4806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</si>
  <si>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SB1WC0010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BK HA193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</si>
  <si>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SB1WC0010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</si>
  <si>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SA3UI0017 P4745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GY T2003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</si>
  <si>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S56WG0081 P4455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BE T2070</t>
    </r>
  </si>
  <si>
    <r>
      <t xml:space="preserve">MM6 S54WD0039 P4313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</si>
  <si>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P4313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</si>
  <si>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SB6WD0026 P6414 T8013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</si>
  <si>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P6444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</si>
  <si>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>H26*W(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)29/(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)34*D2</t>
    </r>
  </si>
  <si>
    <r>
      <t xml:space="preserve">MM6 S54WD0039 P7026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</si>
  <si>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SB6WD0026 P7026 T8013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</si>
  <si>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S54WD0039 P7177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</si>
  <si>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P7177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</si>
  <si>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SB6WD0026 P7177 T8013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</si>
  <si>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S54WD0039 P7184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</si>
  <si>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P7184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</si>
  <si>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J07VL0002 TANGLE </t>
    </r>
    <r>
      <rPr>
        <b/>
        <sz val="12"/>
        <color rgb="FF000000"/>
        <rFont val="游ゴシック"/>
        <family val="3"/>
        <charset val="128"/>
      </rPr>
      <t>フォンケース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</si>
  <si>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J07UI0009 BABYWALLET 3</t>
    </r>
    <r>
      <rPr>
        <b/>
        <sz val="12"/>
        <color rgb="FF000000"/>
        <rFont val="游ゴシック"/>
        <family val="3"/>
        <charset val="128"/>
      </rPr>
      <t>ツオリ小銭</t>
    </r>
    <r>
      <rPr>
        <b/>
        <sz val="12"/>
        <color rgb="FF000000"/>
        <rFont val="Calibri"/>
        <family val="2"/>
      </rPr>
      <t>LPK679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</si>
  <si>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J07UI0011 TINYWALLET 3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 xml:space="preserve"> LPK679</t>
    </r>
  </si>
  <si>
    <r>
      <t>H7*</t>
    </r>
    <r>
      <rPr>
        <b/>
        <sz val="12"/>
        <color rgb="FF000000"/>
        <rFont val="游ゴシック"/>
        <family val="3"/>
        <charset val="128"/>
      </rPr>
      <t>Ｗ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Ｄ</t>
    </r>
    <r>
      <rPr>
        <b/>
        <sz val="12"/>
        <color rgb="FF000000"/>
        <rFont val="Calibri"/>
        <family val="2"/>
      </rPr>
      <t>3.5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</si>
  <si>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J07UI0012 FOLDED CARD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LPK679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</si>
  <si>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J07UI0014 GOJI PURSE MD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BK001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</si>
  <si>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J07UI0014 GOJI PURSE MD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IV106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</si>
  <si>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WP00225 ARE B4L FURLA 1927 3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 xml:space="preserve"> LPK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</si>
  <si>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WP00225 ARE 2493S 1927 3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 xml:space="preserve"> L.PUR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</si>
  <si>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WE00289BX53O60F MIASTELLA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>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</si>
  <si>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WE00289 BX1961 O60 F MIASTELLA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>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</si>
  <si>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WR00435 ARE O60 F CAMELIA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</si>
  <si>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WR00435 ARE 2717S F CAME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DBL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</si>
  <si>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WR00435 ARE 2715S F CAME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PKBE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</si>
  <si>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WR00436 ARE O60 F CAMELIA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</si>
  <si>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WE00528 ARE000 O6000 CAMELIA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</si>
  <si>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WE00528 ARE000 B4L CAMELI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L.PK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</si>
  <si>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WE00569 HSC000 2742S F CAME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WT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</si>
  <si>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WE00569 HSF O6000 F CAME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</si>
  <si>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WE00569 HSC000 2691S F CAME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LBE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</si>
  <si>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WE00509 BX0053 O6000 PRIMULA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</si>
  <si>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WB00869 BX0053 O60 GENESI MINI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</si>
  <si>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WP00403 BX2045 1704S F FLOW </t>
    </r>
    <r>
      <rPr>
        <b/>
        <sz val="12"/>
        <color rgb="FF000000"/>
        <rFont val="游ゴシック"/>
        <family val="3"/>
        <charset val="128"/>
      </rPr>
      <t>カード</t>
    </r>
    <r>
      <rPr>
        <b/>
        <sz val="12"/>
        <color rgb="FF000000"/>
        <rFont val="Calibri"/>
        <family val="2"/>
      </rPr>
      <t>C WT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</si>
  <si>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WP00403 BX2045 O6000 F FLOW </t>
    </r>
    <r>
      <rPr>
        <b/>
        <sz val="12"/>
        <color rgb="FF000000"/>
        <rFont val="游ゴシック"/>
        <family val="3"/>
        <charset val="128"/>
      </rPr>
      <t>カード</t>
    </r>
    <r>
      <rPr>
        <b/>
        <sz val="12"/>
        <color rgb="FF000000"/>
        <rFont val="Calibri"/>
        <family val="2"/>
      </rPr>
      <t>C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</si>
  <si>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WP00403 BX2045 1257S F FLOW </t>
    </r>
    <r>
      <rPr>
        <b/>
        <sz val="12"/>
        <color rgb="FF000000"/>
        <rFont val="游ゴシック"/>
        <family val="3"/>
        <charset val="128"/>
      </rPr>
      <t>カード</t>
    </r>
    <r>
      <rPr>
        <b/>
        <sz val="12"/>
        <color rgb="FF000000"/>
        <rFont val="Calibri"/>
        <family val="2"/>
      </rPr>
      <t>C LBE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</si>
  <si>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WE00543 BX2045 1704S F FLOW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WT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</si>
  <si>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WE00543 BX2045 O6000 F FLOW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</si>
  <si>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WE00543 BX2045 1257S F FLOW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LBE</t>
    </r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</si>
  <si>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WB00771 BX2277 O60 METROPOLIS </t>
    </r>
    <r>
      <rPr>
        <b/>
        <sz val="12"/>
        <color rgb="FF000000"/>
        <rFont val="游ゴシック"/>
        <family val="3"/>
        <charset val="128"/>
      </rPr>
      <t>ナナメ</t>
    </r>
    <r>
      <rPr>
        <b/>
        <sz val="12"/>
        <color rgb="FF000000"/>
        <rFont val="Calibri"/>
        <family val="2"/>
      </rPr>
      <t xml:space="preserve"> BK</t>
    </r>
  </si>
  <si>
    <r>
      <t xml:space="preserve">APC F61048 PXAWV LZZ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</si>
  <si>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t xml:space="preserve">APC M61569 COCSX IAI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</si>
  <si>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t xml:space="preserve">APC M61776 COGUK IAL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</t>
    </r>
  </si>
  <si>
    <r>
      <t xml:space="preserve">APC M61446 COCSX IAI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</si>
  <si>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t xml:space="preserve">APC F63412 PXBMW LZZ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</si>
  <si>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APC F63412 PXBMW CAD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BR</t>
    </r>
  </si>
  <si>
    <r>
      <t xml:space="preserve">APC F63412 PXBMW DAN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MUSTARD</t>
    </r>
  </si>
  <si>
    <r>
      <t xml:space="preserve">APC M61442 COGWH IAL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</t>
    </r>
  </si>
  <si>
    <r>
      <t xml:space="preserve">APC M61443 COGWH IAL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</t>
    </r>
  </si>
  <si>
    <r>
      <t xml:space="preserve">APC M61569 COGWH IAL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</t>
    </r>
  </si>
  <si>
    <r>
      <rPr>
        <b/>
        <sz val="12"/>
        <color rgb="FF000000"/>
        <rFont val="游ゴシック"/>
        <family val="3"/>
        <charset val="128"/>
      </rPr>
      <t>トリーバーチ</t>
    </r>
    <r>
      <rPr>
        <b/>
        <sz val="12"/>
        <color rgb="FF000000"/>
        <rFont val="Calibri"/>
        <family val="2"/>
      </rPr>
      <t xml:space="preserve"> 81932 PERRY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CAM 905</t>
    </r>
  </si>
  <si>
    <r>
      <t>H30*W(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)37*D14</t>
    </r>
  </si>
  <si>
    <r>
      <t xml:space="preserve">Y-3 IN5161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BLACK</t>
    </r>
  </si>
  <si>
    <r>
      <t xml:space="preserve">Y-3 IJ9894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</si>
  <si>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BCL022 PV0001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BLU DENIM BL317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</si>
  <si>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</si>
  <si>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Ｈ</t>
    </r>
    <r>
      <rPr>
        <b/>
        <sz val="12"/>
        <color rgb="FF000000"/>
        <rFont val="Calibri"/>
        <family val="2"/>
      </rPr>
      <t>10*</t>
    </r>
    <r>
      <rPr>
        <b/>
        <sz val="12"/>
        <color rgb="FF000000"/>
        <rFont val="游ゴシック"/>
        <family val="3"/>
        <charset val="128"/>
      </rPr>
      <t>Ｗ</t>
    </r>
    <r>
      <rPr>
        <b/>
        <sz val="12"/>
        <color rgb="FF000000"/>
        <rFont val="Calibri"/>
        <family val="2"/>
      </rPr>
      <t>18.5*</t>
    </r>
    <r>
      <rPr>
        <b/>
        <sz val="12"/>
        <color rgb="FF000000"/>
        <rFont val="游ゴシック"/>
        <family val="3"/>
        <charset val="128"/>
      </rPr>
      <t>Ｄ</t>
    </r>
    <r>
      <rPr>
        <b/>
        <sz val="12"/>
        <color rgb="FF000000"/>
        <rFont val="Calibri"/>
        <family val="2"/>
      </rPr>
      <t>2.5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</si>
  <si>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CARAMEL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</si>
  <si>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SKH142 PO0001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NERO BK116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</si>
  <si>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SKH142PO0001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>NATURA NA178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</si>
  <si>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SKH142 PO0001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>SEPPIA BW221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</si>
  <si>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SKH142 PO0001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BOSCO GR378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</si>
  <si>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SBW007PO0001 2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>NATURALE NA178N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</si>
  <si>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TORTORA GY103B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</si>
  <si>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</si>
  <si>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NATURAL NA106B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</si>
  <si>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PG0001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RABICA BW480B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</si>
  <si>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 NA106B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</si>
  <si>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PV0001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ARABICA BW480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</si>
  <si>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PO0001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SEPPIA BW221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</si>
  <si>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PV0001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MIELE OR176B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</si>
  <si>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PO0001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NATURALE NA178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</si>
  <si>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SCC110 PV0001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</si>
  <si>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SCC110 PV0001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NATURA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</si>
  <si>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PV0005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TORTORAGY107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</si>
  <si>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NERO BK128B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</si>
  <si>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NATURAL NA113B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</si>
  <si>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CARAMEL CA106B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</si>
  <si>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ROSSO RE160B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</si>
  <si>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TORTORA GY103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</si>
  <si>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</si>
  <si>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NATURAL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</si>
  <si>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CARAMEL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</si>
  <si>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SMW028 PV0005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NATUR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</si>
  <si>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SMW028 PV0005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>CARAME CA101</t>
    </r>
  </si>
  <si>
    <r>
      <rPr>
        <b/>
        <sz val="12"/>
        <color rgb="FF000000"/>
        <rFont val="游ゴシック"/>
        <family val="3"/>
        <charset val="128"/>
      </rPr>
      <t>イルビソンテ</t>
    </r>
    <r>
      <rPr>
        <b/>
        <sz val="12"/>
        <color rgb="FF000000"/>
        <rFont val="Calibri"/>
        <family val="2"/>
      </rPr>
      <t xml:space="preserve"> SZW046 PV0005 R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TORTORA GY105B</t>
    </r>
  </si>
  <si>
    <r>
      <rPr>
        <b/>
        <sz val="12"/>
        <color rgb="FF000000"/>
        <rFont val="游ゴシック"/>
        <family val="3"/>
        <charset val="128"/>
      </rPr>
      <t>イルビソンテ</t>
    </r>
    <r>
      <rPr>
        <b/>
        <sz val="12"/>
        <color rgb="FF000000"/>
        <rFont val="Calibri"/>
        <family val="2"/>
      </rPr>
      <t xml:space="preserve"> SZW046 PV0001 R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MIELE OR179B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</si>
  <si>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SZW050 PV0001 2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>ARABICA BW485B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</si>
  <si>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SZW053 PO0001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>NATURA NA180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</si>
  <si>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SZW053 PO0001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CAFFE BW428</t>
    </r>
  </si>
  <si>
    <r>
      <t xml:space="preserve">MCM MXLAAVI01 </t>
    </r>
    <r>
      <rPr>
        <b/>
        <sz val="12"/>
        <color rgb="FF000000"/>
        <rFont val="游ゴシック"/>
        <family val="3"/>
        <charset val="128"/>
      </rPr>
      <t>ラウンドナガザイフ</t>
    </r>
    <r>
      <rPr>
        <b/>
        <sz val="12"/>
        <color rgb="FF000000"/>
        <rFont val="Calibri"/>
        <family val="2"/>
      </rPr>
      <t xml:space="preserve"> CAM CO001</t>
    </r>
  </si>
  <si>
    <r>
      <t>MCM MXSAAVI01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 BK001</t>
    </r>
  </si>
  <si>
    <r>
      <t>MCM MXSAAVI01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CAM CO001</t>
    </r>
  </si>
  <si>
    <r>
      <t>MCM MYSDSTA02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BOMBAY BR</t>
    </r>
  </si>
  <si>
    <r>
      <t>MCM MYSDATA03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IRISH CREAM</t>
    </r>
  </si>
  <si>
    <r>
      <t>MCM MYLDATA04 AREN L</t>
    </r>
    <r>
      <rPr>
        <b/>
        <sz val="12"/>
        <color rgb="FF000000"/>
        <rFont val="游ゴシック"/>
        <family val="3"/>
        <charset val="128"/>
      </rPr>
      <t>字ファスナー長財布</t>
    </r>
    <r>
      <rPr>
        <b/>
        <sz val="12"/>
        <color rgb="FF000000"/>
        <rFont val="Calibri"/>
        <family val="2"/>
      </rPr>
      <t xml:space="preserve"> PUR UQ001</t>
    </r>
  </si>
  <si>
    <r>
      <t xml:space="preserve">MCM MXZDATA09 AREN </t>
    </r>
    <r>
      <rPr>
        <b/>
        <sz val="12"/>
        <color rgb="FF000000"/>
        <rFont val="游ゴシック"/>
        <family val="3"/>
        <charset val="128"/>
      </rPr>
      <t>チャーム</t>
    </r>
    <r>
      <rPr>
        <b/>
        <sz val="12"/>
        <color rgb="FF000000"/>
        <rFont val="Calibri"/>
        <family val="2"/>
      </rPr>
      <t xml:space="preserve"> BK BK001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</si>
  <si>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15</t>
    </r>
  </si>
  <si>
    <r>
      <t xml:space="preserve">MCM MXZDATA09 AREN </t>
    </r>
    <r>
      <rPr>
        <b/>
        <sz val="12"/>
        <color rgb="FF000000"/>
        <rFont val="游ゴシック"/>
        <family val="3"/>
        <charset val="128"/>
      </rPr>
      <t>チャーム</t>
    </r>
    <r>
      <rPr>
        <b/>
        <sz val="12"/>
        <color rgb="FF000000"/>
        <rFont val="Calibri"/>
        <family val="2"/>
      </rPr>
      <t xml:space="preserve"> D.PK QR001</t>
    </r>
  </si>
  <si>
    <r>
      <t xml:space="preserve">MCM MWHDATA01 AREN </t>
    </r>
    <r>
      <rPr>
        <b/>
        <sz val="12"/>
        <color rgb="FF000000"/>
        <rFont val="游ゴシック"/>
        <family val="3"/>
        <charset val="128"/>
      </rPr>
      <t>ホーボー</t>
    </r>
    <r>
      <rPr>
        <b/>
        <sz val="12"/>
        <color rgb="FF000000"/>
        <rFont val="Calibri"/>
        <family val="2"/>
      </rPr>
      <t xml:space="preserve"> BK BK001</t>
    </r>
  </si>
  <si>
    <r>
      <t>H14*W(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)23*D9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</si>
  <si>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A3591 5718 099 BANNER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</si>
  <si>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A4974 099 RECYCLED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BLACK   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</si>
  <si>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A5137 5488 099 RECYCLED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</si>
  <si>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A5740 5488 099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</si>
  <si>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A5459 630 RECYCLED TECH </t>
    </r>
    <r>
      <rPr>
        <b/>
        <sz val="12"/>
        <color rgb="FF000000"/>
        <rFont val="游ゴシック"/>
        <family val="3"/>
        <charset val="128"/>
      </rPr>
      <t>ミニトート</t>
    </r>
    <r>
      <rPr>
        <b/>
        <sz val="12"/>
        <color rgb="FF000000"/>
        <rFont val="Calibri"/>
        <family val="2"/>
      </rPr>
      <t xml:space="preserve"> DENIM 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</si>
  <si>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A5396 5898 099 </t>
    </r>
    <r>
      <rPr>
        <b/>
        <sz val="12"/>
        <color rgb="FF000000"/>
        <rFont val="游ゴシック"/>
        <family val="3"/>
        <charset val="128"/>
      </rPr>
      <t>ストラップ付財布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</si>
  <si>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A5416 5893 099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</si>
  <si>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A5489 5893 099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</si>
  <si>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A5956 5894 099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</si>
  <si>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A6122 5893 099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BLACK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</si>
  <si>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A5575 5903 482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BEIGE/NUDE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</si>
  <si>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A5599 5903 630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BLUE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</si>
  <si>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A5972 5903 099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BLACK</t>
    </r>
  </si>
  <si>
    <r>
      <t>H22*W(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)24*D14</t>
    </r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</si>
  <si>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A6168 5903 642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DARK NAVY</t>
    </r>
  </si>
  <si>
    <r>
      <rPr>
        <b/>
        <sz val="12"/>
        <color rgb="FF000000"/>
        <rFont val="游ゴシック"/>
        <family val="3"/>
        <charset val="128"/>
      </rPr>
      <t>ケンゾー</t>
    </r>
    <r>
      <rPr>
        <b/>
        <sz val="12"/>
        <color rgb="FF000000"/>
        <rFont val="Calibri"/>
        <family val="2"/>
      </rPr>
      <t xml:space="preserve"> FD55PM822L41 </t>
    </r>
    <r>
      <rPr>
        <b/>
        <sz val="12"/>
        <color rgb="FF000000"/>
        <rFont val="游ゴシック"/>
        <family val="3"/>
        <charset val="128"/>
      </rPr>
      <t>クラッチバッグ</t>
    </r>
    <r>
      <rPr>
        <b/>
        <sz val="12"/>
        <color rgb="FF000000"/>
        <rFont val="Calibri"/>
        <family val="2"/>
      </rPr>
      <t xml:space="preserve"> BK 99</t>
    </r>
  </si>
  <si>
    <r>
      <rPr>
        <b/>
        <sz val="12"/>
        <color rgb="FF000000"/>
        <rFont val="游ゴシック"/>
        <family val="3"/>
        <charset val="128"/>
      </rPr>
      <t>ケンゾー</t>
    </r>
    <r>
      <rPr>
        <b/>
        <sz val="12"/>
        <color rgb="FF000000"/>
        <rFont val="Calibri"/>
        <family val="2"/>
      </rPr>
      <t xml:space="preserve"> FD65SA217F30 </t>
    </r>
    <r>
      <rPr>
        <b/>
        <sz val="12"/>
        <color rgb="FF000000"/>
        <rFont val="游ゴシック"/>
        <family val="3"/>
        <charset val="128"/>
      </rPr>
      <t>ベルトバッグ</t>
    </r>
    <r>
      <rPr>
        <b/>
        <sz val="12"/>
        <color rgb="FF000000"/>
        <rFont val="Calibri"/>
        <family val="2"/>
      </rPr>
      <t xml:space="preserve"> BK 99</t>
    </r>
  </si>
  <si>
    <r>
      <rPr>
        <b/>
        <sz val="12"/>
        <color rgb="FF000000"/>
        <rFont val="游ゴシック"/>
        <family val="3"/>
        <charset val="128"/>
      </rPr>
      <t>ケンゾー</t>
    </r>
    <r>
      <rPr>
        <b/>
        <sz val="12"/>
        <color rgb="FF000000"/>
        <rFont val="Calibri"/>
        <family val="2"/>
      </rPr>
      <t xml:space="preserve"> FD65PM902F34 </t>
    </r>
    <r>
      <rPr>
        <b/>
        <sz val="12"/>
        <color rgb="FF000000"/>
        <rFont val="游ゴシック"/>
        <family val="3"/>
        <charset val="128"/>
      </rPr>
      <t>クラッチバッグ</t>
    </r>
    <r>
      <rPr>
        <b/>
        <sz val="12"/>
        <color rgb="FF000000"/>
        <rFont val="Calibri"/>
        <family val="2"/>
      </rPr>
      <t xml:space="preserve"> IV 03</t>
    </r>
  </si>
  <si>
    <r>
      <rPr>
        <b/>
        <sz val="12"/>
        <color rgb="FF000000"/>
        <rFont val="游ゴシック"/>
        <family val="3"/>
        <charset val="128"/>
      </rPr>
      <t>ケンゾー</t>
    </r>
    <r>
      <rPr>
        <b/>
        <sz val="12"/>
        <color rgb="FF000000"/>
        <rFont val="Calibri"/>
        <family val="2"/>
      </rPr>
      <t xml:space="preserve"> FD65PM902F34 </t>
    </r>
    <r>
      <rPr>
        <b/>
        <sz val="12"/>
        <color rgb="FF000000"/>
        <rFont val="游ゴシック"/>
        <family val="3"/>
        <charset val="128"/>
      </rPr>
      <t>クラッチバッグ</t>
    </r>
    <r>
      <rPr>
        <b/>
        <sz val="12"/>
        <color rgb="FF000000"/>
        <rFont val="Calibri"/>
        <family val="2"/>
      </rPr>
      <t xml:space="preserve"> NV 76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</si>
  <si>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X09668 PR227 H3350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</si>
  <si>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X10069 P0685 T8013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</t>
    </r>
  </si>
  <si>
    <r>
      <t>H12*W(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)15*D5.5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</si>
  <si>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X09886 PR818 T8013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</si>
  <si>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X09896 P0503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</si>
  <si>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X09338 P0556 T8004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</si>
  <si>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P5183 T8076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GY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</si>
  <si>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P5183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</si>
  <si>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P5585 T7459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</si>
  <si>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X09372 P5183 T8013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BK</t>
    </r>
  </si>
  <si>
    <r>
      <t>H14*W(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)26*D2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</si>
  <si>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X09372 P5585 T7459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</si>
  <si>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X09373 P5183 T8013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</si>
  <si>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X09373 P5585 T7459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</si>
  <si>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X09550 P5480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</si>
  <si>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X09553 P5480 T8013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</si>
  <si>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X09554 P5480 T8013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BK</t>
    </r>
  </si>
  <si>
    <r>
      <t>H12.5*W(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)21*D1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</si>
  <si>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X10115 PS200 T8013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</si>
  <si>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X09338 PS200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</si>
  <si>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X09902 PS200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</si>
  <si>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X09528 P5586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</si>
  <si>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X09863 P6336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</si>
  <si>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X09865 P6336 T8013 </t>
    </r>
    <r>
      <rPr>
        <b/>
        <sz val="12"/>
        <color rgb="FF000000"/>
        <rFont val="游ゴシック"/>
        <family val="3"/>
        <charset val="128"/>
      </rPr>
      <t>クロスボディバッグ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</si>
  <si>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X09475 P6338 T8013 </t>
    </r>
    <r>
      <rPr>
        <b/>
        <sz val="12"/>
        <color rgb="FF000000"/>
        <rFont val="游ゴシック"/>
        <family val="3"/>
        <charset val="128"/>
      </rPr>
      <t>ベルトバッグ</t>
    </r>
    <r>
      <rPr>
        <b/>
        <sz val="12"/>
        <color rgb="FF000000"/>
        <rFont val="Calibri"/>
        <family val="2"/>
      </rPr>
      <t xml:space="preserve"> BK</t>
    </r>
  </si>
  <si>
    <r>
      <t>H15*W(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)25*D2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</si>
  <si>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X10113 PS202 T8013 2</t>
    </r>
    <r>
      <rPr>
        <b/>
        <sz val="12"/>
        <color rgb="FF000000"/>
        <rFont val="游ゴシック"/>
        <family val="3"/>
        <charset val="128"/>
      </rPr>
      <t>つ折小銭付財布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</si>
  <si>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SA0641 CLASSIC 2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</si>
  <si>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</si>
  <si>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</si>
  <si>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 CLASSIC C/P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</si>
  <si>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SA810EA EMBOSS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</si>
  <si>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SA2100G GOLD AND SILVER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>GO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</si>
  <si>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SA2100SF SUPER FLUO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BL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</si>
  <si>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>SA3100SF SUPERFLUO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ORBL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</si>
  <si>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SA3100MI MILLOR INSIDE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</si>
  <si>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SA3100MI MILLOR INSIDE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</si>
  <si>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SA0641HL HUGE LOGO 2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</si>
  <si>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ウィローベイ</t>
    </r>
    <r>
      <rPr>
        <b/>
        <sz val="12"/>
        <color rgb="FF000000"/>
        <rFont val="Calibri"/>
        <family val="2"/>
      </rPr>
      <t xml:space="preserve"> 1001 DAYDREAMER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BLACK</t>
    </r>
  </si>
  <si>
    <r>
      <t>H30*W(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)37*D14</t>
    </r>
  </si>
  <si>
    <r>
      <rPr>
        <b/>
        <sz val="12"/>
        <color rgb="FF000000"/>
        <rFont val="游ゴシック"/>
        <family val="3"/>
        <charset val="128"/>
      </rPr>
      <t>ウィローベイ</t>
    </r>
    <r>
      <rPr>
        <b/>
        <sz val="12"/>
        <color rgb="FF000000"/>
        <rFont val="Calibri"/>
        <family val="2"/>
      </rPr>
      <t xml:space="preserve"> 1002 DAYDREAMER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CHARCOAL</t>
    </r>
  </si>
  <si>
    <r>
      <rPr>
        <b/>
        <sz val="12"/>
        <color rgb="FF000000"/>
        <rFont val="游ゴシック"/>
        <family val="3"/>
        <charset val="128"/>
      </rPr>
      <t>ウィローベイ</t>
    </r>
    <r>
      <rPr>
        <b/>
        <sz val="12"/>
        <color rgb="FF000000"/>
        <rFont val="Calibri"/>
        <family val="2"/>
      </rPr>
      <t xml:space="preserve"> 1091 TINY DAYDREAMER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CHARCOAL</t>
    </r>
  </si>
  <si>
    <r>
      <rPr>
        <b/>
        <sz val="12"/>
        <color rgb="FF000000"/>
        <rFont val="游ゴシック"/>
        <family val="3"/>
        <charset val="128"/>
      </rPr>
      <t>ウィローベイ</t>
    </r>
    <r>
      <rPr>
        <b/>
        <sz val="12"/>
        <color rgb="FF000000"/>
        <rFont val="Calibri"/>
        <family val="2"/>
      </rPr>
      <t xml:space="preserve"> 1100 BOUTIQUE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BLACK</t>
    </r>
  </si>
  <si>
    <r>
      <t>H30*W(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)35*D14</t>
    </r>
  </si>
  <si>
    <r>
      <rPr>
        <b/>
        <sz val="12"/>
        <color rgb="FF000000"/>
        <rFont val="游ゴシック"/>
        <family val="3"/>
        <charset val="128"/>
      </rPr>
      <t>ウィローベイ</t>
    </r>
    <r>
      <rPr>
        <b/>
        <sz val="12"/>
        <color rgb="FF000000"/>
        <rFont val="Calibri"/>
        <family val="2"/>
      </rPr>
      <t xml:space="preserve"> 1102 BOUTIQUE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CHARCOAL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</si>
  <si>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SHMP0050Y0 LV639 Z2P70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WT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</si>
  <si>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SHMP0050U0 LV639 00W23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IV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</si>
  <si>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PFMOT05U07 LV520 Z683R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D.OR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</si>
  <si>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PFMO0074U0 P2644 ZO611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GR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</si>
  <si>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SHMP0018U8 LM071 00W78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</si>
  <si>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BMMP0131U4 P6484 00B80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BK/BL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</si>
  <si>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PFMI0007U2 P5769 01N99 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</si>
  <si>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PFMI0007U2 P5769 00N42 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</si>
  <si>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BMMP0097U2 P6457 ZO706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BE </t>
    </r>
  </si>
  <si>
    <r>
      <t>H21*W(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)23*D20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</si>
  <si>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KIDS M00178 M00IW 0M340 </t>
    </r>
    <r>
      <rPr>
        <b/>
        <sz val="12"/>
        <color rgb="FF000000"/>
        <rFont val="游ゴシック"/>
        <family val="3"/>
        <charset val="128"/>
      </rPr>
      <t>バスケットバッグ</t>
    </r>
    <r>
      <rPr>
        <b/>
        <sz val="12"/>
        <color rgb="FF000000"/>
        <rFont val="Calibri"/>
        <family val="2"/>
      </rPr>
      <t>MULTI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</si>
  <si>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KIDS M00178 M00IW 0M845 </t>
    </r>
    <r>
      <rPr>
        <b/>
        <sz val="12"/>
        <color rgb="FF000000"/>
        <rFont val="游ゴシック"/>
        <family val="3"/>
        <charset val="128"/>
      </rPr>
      <t>バスケットバッグ</t>
    </r>
    <r>
      <rPr>
        <b/>
        <sz val="12"/>
        <color rgb="FF000000"/>
        <rFont val="Calibri"/>
        <family val="2"/>
      </rPr>
      <t xml:space="preserve"> BL</t>
    </r>
  </si>
  <si>
    <r>
      <t xml:space="preserve">CHLOE NEWBORN GIRL C90411/957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RED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</si>
  <si>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CHC22AS382I26 WOODY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91J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</si>
  <si>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CHC22AS383I26 WOODY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6J5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</si>
  <si>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</si>
  <si>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CA 247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</si>
  <si>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020310 PIENI KUKKARO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>RED001</t>
    </r>
  </si>
  <si>
    <r>
      <t>H13*W(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)12.5*D0.5</t>
    </r>
  </si>
  <si>
    <r>
      <t>H9.5*W(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)20*D0.5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</si>
  <si>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047828 RASYMATTO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BK/WT 190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</si>
  <si>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047830 RASYMATTO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BK/WT 190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</si>
  <si>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093347 CARRIER MD TASAR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DNV850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</si>
  <si>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040864 UUSI MINI MATKURI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BK00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</si>
  <si>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048854 SMART BAG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BK/WT 910</t>
    </r>
  </si>
  <si>
    <r>
      <t>H40*W34 (</t>
    </r>
    <r>
      <rPr>
        <b/>
        <sz val="12"/>
        <color rgb="FF000000"/>
        <rFont val="游ゴシック"/>
        <family val="3"/>
        <charset val="128"/>
      </rPr>
      <t>畳み時</t>
    </r>
    <r>
      <rPr>
        <b/>
        <sz val="12"/>
        <color rgb="FF000000"/>
        <rFont val="Calibri"/>
        <family val="2"/>
      </rPr>
      <t>H13*W11)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</si>
  <si>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048855 SMARTBAG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BKWT 190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</si>
  <si>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091493 SMART BAG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</t>
    </r>
    <r>
      <rPr>
        <b/>
        <sz val="12"/>
        <color rgb="FF000000"/>
        <rFont val="游ゴシック"/>
        <family val="3"/>
        <charset val="128"/>
      </rPr>
      <t>ＢＫ</t>
    </r>
    <r>
      <rPr>
        <b/>
        <sz val="12"/>
        <color rgb="FF000000"/>
        <rFont val="Calibri"/>
        <family val="2"/>
      </rPr>
      <t>/WT 190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</si>
  <si>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092685 SMARTBAG UNIKKO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110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</si>
  <si>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026991 PAL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 999</t>
    </r>
  </si>
  <si>
    <r>
      <t>H30*W(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)28/(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)22*D13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</si>
  <si>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026994 BUDDY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</si>
  <si>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039972 METRO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</si>
  <si>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092512 BUDDY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</si>
  <si>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092517 CASH &amp; CARRY </t>
    </r>
    <r>
      <rPr>
        <b/>
        <sz val="12"/>
        <color rgb="FF000000"/>
        <rFont val="游ゴシック"/>
        <family val="3"/>
        <charset val="128"/>
      </rPr>
      <t>ナナメ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</si>
  <si>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047931 TORNA WX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BK/WT 910</t>
    </r>
  </si>
  <si>
    <r>
      <t>H45.5*W(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)53/(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)37*D11.5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</si>
  <si>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092196 MONO UNIKKO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BK/WT 908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</si>
  <si>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092442 MINI UNIKKO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BR 865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</si>
  <si>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091969 MONOFORM UNIKKO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BL845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</si>
  <si>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93281 MONO MINI SILUETTI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YLBK290</t>
    </r>
  </si>
  <si>
    <r>
      <t>H24.5*W(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)32/(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)21*D12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</si>
  <si>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092128 KIOSKI FUNNY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BE/WT118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</si>
  <si>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091994 KIOSKI CANVAS BAGS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IV100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</si>
  <si>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091995 KIOSKI CANVAS BAGS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OR238</t>
    </r>
  </si>
  <si>
    <r>
      <rPr>
        <b/>
        <sz val="12"/>
        <color rgb="FF000000"/>
        <rFont val="游ゴシック"/>
        <family val="3"/>
        <charset val="128"/>
      </rPr>
      <t>パトゥ</t>
    </r>
    <r>
      <rPr>
        <b/>
        <sz val="12"/>
        <color rgb="FF000000"/>
        <rFont val="Calibri"/>
        <family val="2"/>
      </rPr>
      <t xml:space="preserve"> AC025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WT 090C</t>
    </r>
  </si>
  <si>
    <r>
      <rPr>
        <b/>
        <sz val="12"/>
        <color rgb="FF000000"/>
        <rFont val="游ゴシック"/>
        <family val="3"/>
        <charset val="128"/>
      </rPr>
      <t>パトゥ</t>
    </r>
    <r>
      <rPr>
        <b/>
        <sz val="12"/>
        <color rgb="FF000000"/>
        <rFont val="Calibri"/>
        <family val="2"/>
      </rPr>
      <t xml:space="preserve"> AC025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 999B</t>
    </r>
  </si>
  <si>
    <r>
      <rPr>
        <b/>
        <sz val="12"/>
        <color rgb="FF000000"/>
        <rFont val="游ゴシック"/>
        <family val="3"/>
        <charset val="128"/>
      </rPr>
      <t>パトゥ</t>
    </r>
    <r>
      <rPr>
        <b/>
        <sz val="12"/>
        <color rgb="FF000000"/>
        <rFont val="Calibri"/>
        <family val="2"/>
      </rPr>
      <t xml:space="preserve"> AC044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 WT 001W</t>
    </r>
  </si>
  <si>
    <r>
      <rPr>
        <b/>
        <sz val="12"/>
        <color rgb="FF000000"/>
        <rFont val="游ゴシック"/>
        <family val="3"/>
        <charset val="128"/>
      </rPr>
      <t>パトゥ</t>
    </r>
    <r>
      <rPr>
        <b/>
        <sz val="12"/>
        <color rgb="FF000000"/>
        <rFont val="Calibri"/>
        <family val="2"/>
      </rPr>
      <t xml:space="preserve"> AC044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 BK 999B</t>
    </r>
  </si>
  <si>
    <r>
      <rPr>
        <b/>
        <sz val="12"/>
        <color rgb="FF000000"/>
        <rFont val="游ゴシック"/>
        <family val="3"/>
        <charset val="128"/>
      </rPr>
      <t>パトゥ</t>
    </r>
    <r>
      <rPr>
        <b/>
        <sz val="12"/>
        <color rgb="FF000000"/>
        <rFont val="Calibri"/>
        <family val="2"/>
      </rPr>
      <t xml:space="preserve"> AC0620076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 WT 001W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</si>
  <si>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216797 771999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CAMEL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</si>
  <si>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216797 775222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</si>
  <si>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216797 771984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BK/BE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</si>
  <si>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216797 772001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</si>
  <si>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216797 770618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</si>
  <si>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217533 770686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</si>
  <si>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217533 771985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BK/BE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</si>
  <si>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220552 770884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L.PK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</si>
  <si>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220552 770880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BK/PK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</si>
  <si>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218358 771687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</si>
  <si>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214988 765802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</si>
  <si>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22D150 683312 </t>
    </r>
    <r>
      <rPr>
        <b/>
        <sz val="12"/>
        <color rgb="FF000000"/>
        <rFont val="游ゴシック"/>
        <family val="3"/>
        <charset val="128"/>
      </rPr>
      <t>フラップナガザイフ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</si>
  <si>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22D198 683350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</si>
  <si>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22C877 673998 W</t>
    </r>
    <r>
      <rPr>
        <b/>
        <sz val="12"/>
        <color rgb="FF000000"/>
        <rFont val="游ゴシック"/>
        <family val="3"/>
        <charset val="128"/>
      </rPr>
      <t>ホック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</si>
  <si>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766461 210J1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</si>
  <si>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766465 210J1 </t>
    </r>
    <r>
      <rPr>
        <b/>
        <sz val="12"/>
        <color rgb="FF000000"/>
        <rFont val="游ゴシック"/>
        <family val="3"/>
        <charset val="128"/>
      </rPr>
      <t>フラグメントケース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</si>
  <si>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765631 2AAXB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</si>
  <si>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9260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</si>
  <si>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</si>
  <si>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2AAV4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</si>
  <si>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339933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9260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</si>
  <si>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339933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</si>
  <si>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757773 0AI2N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GY 1160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</si>
  <si>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757773 0AI2N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</si>
  <si>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594216 2AAXQ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</si>
  <si>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594548 1IZI3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</si>
  <si>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637130 1IZIM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</si>
  <si>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637130 1IZI3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L.PK 6990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</si>
  <si>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771310 2AABY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 1061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</si>
  <si>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753762 2AABX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SMBL 4799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</si>
  <si>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M2A6078 NMUZEB 79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</si>
  <si>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M1A7447 KDECOR 30 3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GR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</si>
  <si>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LSTRGS 63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DB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</si>
  <si>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M2A7774 MBRAND  79 2</t>
    </r>
    <r>
      <rPr>
        <b/>
        <sz val="12"/>
        <color rgb="FF000000"/>
        <rFont val="游ゴシック"/>
        <family val="3"/>
        <charset val="128"/>
      </rPr>
      <t>つ折り財布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</si>
  <si>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M2A7775 MBRAND  79 </t>
    </r>
    <r>
      <rPr>
        <b/>
        <sz val="12"/>
        <color rgb="FF000000"/>
        <rFont val="游ゴシック"/>
        <family val="3"/>
        <charset val="128"/>
      </rPr>
      <t>キーホルダー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</si>
  <si>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MMIBLR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</si>
  <si>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M2A5321 MOUTZE  79 2</t>
    </r>
    <r>
      <rPr>
        <b/>
        <sz val="12"/>
        <color rgb="FF000000"/>
        <rFont val="游ゴシック"/>
        <family val="3"/>
        <charset val="128"/>
      </rPr>
      <t>つ折り財布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</si>
  <si>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MBALLO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</si>
  <si>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MSTRGS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</si>
  <si>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M1AKEYR MSTAG 92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</si>
  <si>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13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</si>
  <si>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M1AKEYR AMINIC 97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</si>
  <si>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680217 VCQC4 8425 </t>
    </r>
    <r>
      <rPr>
        <b/>
        <sz val="12"/>
        <color rgb="FF000000"/>
        <rFont val="游ゴシック"/>
        <family val="3"/>
        <charset val="128"/>
      </rPr>
      <t>クロスボディバッグ</t>
    </r>
    <r>
      <rPr>
        <b/>
        <sz val="12"/>
        <color rgb="FF000000"/>
        <rFont val="Calibri"/>
        <family val="2"/>
      </rPr>
      <t xml:space="preserve"> BKGO</t>
    </r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</si>
  <si>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651396 VCQC4 8425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</si>
  <si>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651396 VCQC4 4222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D.BL</t>
    </r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</si>
  <si>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750245 VCQC1 4222 3</t>
    </r>
    <r>
      <rPr>
        <b/>
        <sz val="12"/>
        <color rgb="FF000000"/>
        <rFont val="游ゴシック"/>
        <family val="3"/>
        <charset val="128"/>
      </rPr>
      <t>つ折小銭付財布</t>
    </r>
    <r>
      <rPr>
        <b/>
        <sz val="12"/>
        <color rgb="FF000000"/>
        <rFont val="Calibri"/>
        <family val="2"/>
      </rPr>
      <t xml:space="preserve"> D.BL</t>
    </r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</si>
  <si>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578004 VMAY1 1229 </t>
    </r>
    <r>
      <rPr>
        <b/>
        <sz val="12"/>
        <color rgb="FF000000"/>
        <rFont val="游ゴシック"/>
        <family val="3"/>
        <charset val="128"/>
      </rPr>
      <t>クロスボディバッグ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</si>
  <si>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578004 VMAY1 3049 </t>
    </r>
    <r>
      <rPr>
        <b/>
        <sz val="12"/>
        <color rgb="FF000000"/>
        <rFont val="游ゴシック"/>
        <family val="3"/>
        <charset val="128"/>
      </rPr>
      <t>クロスボディバッグ</t>
    </r>
    <r>
      <rPr>
        <b/>
        <sz val="12"/>
        <color rgb="FF000000"/>
        <rFont val="Calibri"/>
        <family val="2"/>
      </rPr>
      <t xml:space="preserve"> D.GR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</si>
  <si>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CHS18WS975330 JOAN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</si>
  <si>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CHS22USB62B04 LAETIZIA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CAM242</t>
    </r>
  </si>
  <si>
    <r>
      <t>H27*W(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)28*D15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</si>
  <si>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CHS22USB68B04 LAETIZIA H CAM 242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</si>
  <si>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CHS21WSB39388 MARA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</si>
  <si>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t>H17*W(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)18*D7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</si>
  <si>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CHS22WS840C25 JOY RIDER BP GY046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</si>
  <si>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CHS23ASC13D38 VICKI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BEIV 24H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</si>
  <si>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CHS23ASC13D38 VICKI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</si>
  <si>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CHS17WP781349LIZZIE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>BEIV 24H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</si>
  <si>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CHS17WP781349LIZZIE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</si>
  <si>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 LIZZIE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>BPK6I3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</si>
  <si>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CHS17AS901305 HANA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</si>
  <si>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t>H13.5*W(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)17*D4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</si>
  <si>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CHS19UP866305 HANA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</si>
  <si>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CHS19UP866305 HANA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CAM 242</t>
    </r>
  </si>
  <si>
    <r>
      <rPr>
        <b/>
        <sz val="12"/>
        <color theme="0"/>
        <rFont val="游ゴシック"/>
        <family val="3"/>
        <charset val="128"/>
      </rPr>
      <t>画像</t>
    </r>
    <rPh sb="0" eb="2">
      <t>ガゾウ</t>
    </rPh>
    <phoneticPr fontId="1"/>
  </si>
  <si>
    <r>
      <rPr>
        <b/>
        <sz val="12"/>
        <color theme="0"/>
        <rFont val="游ゴシック"/>
        <family val="3"/>
        <charset val="128"/>
      </rPr>
      <t>品番</t>
    </r>
  </si>
  <si>
    <r>
      <rPr>
        <b/>
        <sz val="12"/>
        <color theme="0"/>
        <rFont val="游ゴシック"/>
        <family val="3"/>
        <charset val="128"/>
      </rPr>
      <t>商品名</t>
    </r>
  </si>
  <si>
    <r>
      <rPr>
        <b/>
        <sz val="12"/>
        <color theme="0"/>
        <rFont val="游ゴシック"/>
        <family val="3"/>
        <charset val="128"/>
      </rPr>
      <t>色番号</t>
    </r>
  </si>
  <si>
    <r>
      <rPr>
        <b/>
        <sz val="12"/>
        <color theme="0"/>
        <rFont val="游ゴシック"/>
        <family val="3"/>
        <charset val="128"/>
      </rPr>
      <t>色</t>
    </r>
  </si>
  <si>
    <r>
      <rPr>
        <b/>
        <sz val="12"/>
        <color theme="0"/>
        <rFont val="游ゴシック"/>
        <family val="3"/>
        <charset val="128"/>
      </rPr>
      <t>素材番号</t>
    </r>
  </si>
  <si>
    <r>
      <rPr>
        <b/>
        <sz val="12"/>
        <color theme="0"/>
        <rFont val="游ゴシック"/>
        <family val="3"/>
        <charset val="128"/>
      </rPr>
      <t>素材名</t>
    </r>
  </si>
  <si>
    <r>
      <rPr>
        <b/>
        <sz val="12"/>
        <color theme="0"/>
        <rFont val="游ゴシック"/>
        <family val="3"/>
        <charset val="128"/>
      </rPr>
      <t>サイズ</t>
    </r>
    <r>
      <rPr>
        <b/>
        <sz val="12"/>
        <color theme="0"/>
        <rFont val="Calibri"/>
        <family val="2"/>
      </rPr>
      <t>1</t>
    </r>
  </si>
  <si>
    <r>
      <rPr>
        <b/>
        <sz val="12"/>
        <color theme="0"/>
        <rFont val="游ゴシック"/>
        <family val="3"/>
        <charset val="128"/>
      </rPr>
      <t>合計</t>
    </r>
  </si>
  <si>
    <r>
      <rPr>
        <b/>
        <sz val="12"/>
        <color theme="0"/>
        <rFont val="游ゴシック"/>
        <family val="3"/>
        <charset val="128"/>
      </rPr>
      <t>上代</t>
    </r>
  </si>
  <si>
    <r>
      <rPr>
        <b/>
        <sz val="12"/>
        <color theme="0"/>
        <rFont val="游ゴシック"/>
        <family val="3"/>
        <charset val="128"/>
      </rPr>
      <t>掛率</t>
    </r>
  </si>
  <si>
    <r>
      <rPr>
        <b/>
        <sz val="12"/>
        <color theme="0"/>
        <rFont val="游ゴシック"/>
        <family val="3"/>
        <charset val="128"/>
      </rPr>
      <t>卸値</t>
    </r>
  </si>
  <si>
    <r>
      <rPr>
        <b/>
        <sz val="12"/>
        <color theme="0"/>
        <rFont val="游ゴシック"/>
        <family val="3"/>
        <charset val="128"/>
      </rPr>
      <t>発注数量</t>
    </r>
    <rPh sb="0" eb="4">
      <t>ハッチュウスウリョウ</t>
    </rPh>
    <phoneticPr fontId="1"/>
  </si>
  <si>
    <r>
      <rPr>
        <b/>
        <sz val="12"/>
        <color theme="0"/>
        <rFont val="游ゴシック"/>
        <family val="3"/>
        <charset val="128"/>
      </rPr>
      <t>合計金額</t>
    </r>
    <rPh sb="0" eb="4">
      <t>ゴウケイキンガク</t>
    </rPh>
    <phoneticPr fontId="1"/>
  </si>
  <si>
    <r>
      <rPr>
        <b/>
        <sz val="12"/>
        <color rgb="FF000000"/>
        <rFont val="游ゴシック"/>
        <family val="3"/>
        <charset val="128"/>
      </rPr>
      <t>セリーヌ</t>
    </r>
    <r>
      <rPr>
        <b/>
        <sz val="12"/>
        <color rgb="FF000000"/>
        <rFont val="Calibri"/>
        <family val="2"/>
      </rPr>
      <t xml:space="preserve"> 19916 2FO2 14ML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MULTI</t>
    </r>
    <phoneticPr fontId="1"/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</si>
  <si>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WBBX0037028LRL99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WT WW</t>
    </r>
    <phoneticPr fontId="1"/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</si>
  <si>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8070202 MS CHASE BRT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  <phoneticPr fontId="1"/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</si>
  <si>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509415 FAAVR 1070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</si>
  <si>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SB1WC0009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HA193</t>
    </r>
    <phoneticPr fontId="1"/>
  </si>
  <si>
    <r>
      <t xml:space="preserve">MM6 SB6WD0013 P5691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</si>
  <si>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J07WG0027 DUMPLING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IV 106</t>
    </r>
    <phoneticPr fontId="1"/>
  </si>
  <si>
    <r>
      <rPr>
        <b/>
        <sz val="12"/>
        <color rgb="FF000000"/>
        <rFont val="游ゴシック"/>
        <family val="3"/>
        <charset val="128"/>
      </rPr>
      <t>フルラ</t>
    </r>
    <r>
      <rPr>
        <b/>
        <sz val="12"/>
        <color rgb="FF000000"/>
        <rFont val="Calibri"/>
        <family val="2"/>
      </rPr>
      <t xml:space="preserve"> PCV0ACO ARE000 O60 FURLA 1927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BK</t>
    </r>
    <phoneticPr fontId="1"/>
  </si>
  <si>
    <r>
      <t xml:space="preserve">APC M63527 CODDP CAF </t>
    </r>
    <r>
      <rPr>
        <b/>
        <sz val="12"/>
        <color rgb="FF000000"/>
        <rFont val="游ゴシック"/>
        <family val="3"/>
        <charset val="128"/>
      </rPr>
      <t>カードホルダー</t>
    </r>
    <r>
      <rPr>
        <b/>
        <sz val="12"/>
        <color rgb="FF000000"/>
        <rFont val="Calibri"/>
        <family val="2"/>
      </rPr>
      <t xml:space="preserve"> CAMEL</t>
    </r>
    <phoneticPr fontId="1"/>
  </si>
  <si>
    <r>
      <rPr>
        <b/>
        <sz val="12"/>
        <color rgb="FF000000"/>
        <rFont val="游ゴシック"/>
        <family val="3"/>
        <charset val="128"/>
      </rPr>
      <t>トリーバーチ</t>
    </r>
    <r>
      <rPr>
        <b/>
        <sz val="12"/>
        <color rgb="FF000000"/>
        <rFont val="Calibri"/>
        <family val="2"/>
      </rPr>
      <t xml:space="preserve"> 81932 PERRY 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BK/RED 288</t>
    </r>
    <phoneticPr fontId="1"/>
  </si>
  <si>
    <r>
      <t xml:space="preserve">Y-3 IU4627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BLACK</t>
    </r>
    <phoneticPr fontId="1"/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</si>
  <si>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NATURALE NA106</t>
    </r>
    <phoneticPr fontId="1"/>
  </si>
  <si>
    <r>
      <t>MCM MYSDATA02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BLACK</t>
    </r>
    <phoneticPr fontId="1"/>
  </si>
  <si>
    <r>
      <rPr>
        <b/>
        <sz val="12"/>
        <color rgb="FF000000"/>
        <rFont val="游ゴシック"/>
        <family val="3"/>
        <charset val="128"/>
      </rPr>
      <t>ガニー</t>
    </r>
    <r>
      <rPr>
        <b/>
        <sz val="12"/>
        <color rgb="FF000000"/>
        <rFont val="Calibri"/>
        <family val="2"/>
      </rPr>
      <t xml:space="preserve"> A5132 5718 099 BANNER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BLACK</t>
    </r>
    <phoneticPr fontId="1"/>
  </si>
  <si>
    <r>
      <rPr>
        <b/>
        <sz val="12"/>
        <color rgb="FF000000"/>
        <rFont val="游ゴシック"/>
        <family val="3"/>
        <charset val="128"/>
      </rPr>
      <t>ケンゾー</t>
    </r>
    <r>
      <rPr>
        <b/>
        <sz val="12"/>
        <color rgb="FF000000"/>
        <rFont val="Calibri"/>
        <family val="2"/>
      </rPr>
      <t xml:space="preserve"> FD65SA901F34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IV 03</t>
    </r>
    <phoneticPr fontId="1"/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</si>
  <si>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X08754 PR818 T1003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WT</t>
    </r>
    <phoneticPr fontId="1"/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</si>
  <si>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OFF WH</t>
    </r>
    <phoneticPr fontId="1"/>
  </si>
  <si>
    <r>
      <rPr>
        <b/>
        <sz val="12"/>
        <color rgb="FF000000"/>
        <rFont val="游ゴシック"/>
        <family val="3"/>
        <charset val="128"/>
      </rPr>
      <t>ウィローベイ</t>
    </r>
    <r>
      <rPr>
        <b/>
        <sz val="12"/>
        <color rgb="FF000000"/>
        <rFont val="Calibri"/>
        <family val="2"/>
      </rPr>
      <t xml:space="preserve"> 1080 DAYDREAMER MINI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BLACK</t>
    </r>
    <phoneticPr fontId="1"/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</si>
  <si>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TEMI0004A4 P5769 ZO599 </t>
    </r>
    <r>
      <rPr>
        <b/>
        <sz val="12"/>
        <color rgb="FF000000"/>
        <rFont val="游ゴシック"/>
        <family val="3"/>
        <charset val="128"/>
      </rPr>
      <t>フォンケース</t>
    </r>
    <r>
      <rPr>
        <b/>
        <sz val="12"/>
        <color rgb="FF000000"/>
        <rFont val="Calibri"/>
        <family val="2"/>
      </rPr>
      <t xml:space="preserve"> PK/SI</t>
    </r>
    <phoneticPr fontId="1"/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</si>
  <si>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PK 6A7</t>
    </r>
    <phoneticPr fontId="1"/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</si>
  <si>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027003 SILMALASIKUKKARO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RED001</t>
    </r>
    <phoneticPr fontId="1"/>
  </si>
  <si>
    <r>
      <rPr>
        <b/>
        <sz val="12"/>
        <color rgb="FF000000"/>
        <rFont val="游ゴシック"/>
        <family val="3"/>
        <charset val="128"/>
      </rPr>
      <t>パトゥ</t>
    </r>
    <r>
      <rPr>
        <b/>
        <sz val="12"/>
        <color rgb="FF000000"/>
        <rFont val="Calibri"/>
        <family val="2"/>
      </rPr>
      <t xml:space="preserve"> AC0620076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 BK 999B</t>
    </r>
    <phoneticPr fontId="1"/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</si>
  <si>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216797 770619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</si>
  <si>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765459 2AAXB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  <phoneticPr fontId="1"/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</si>
  <si>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LFISIG 79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</si>
  <si>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ボッテガベネタ</t>
    </r>
    <r>
      <rPr>
        <b/>
        <sz val="12"/>
        <color rgb="FF000000"/>
        <rFont val="Calibri"/>
        <family val="2"/>
      </rPr>
      <t xml:space="preserve"> 750252 VCQC 12560 2</t>
    </r>
    <r>
      <rPr>
        <b/>
        <sz val="12"/>
        <color rgb="FF000000"/>
        <rFont val="游ゴシック"/>
        <family val="3"/>
        <charset val="128"/>
      </rPr>
      <t>ツオリカード</t>
    </r>
    <r>
      <rPr>
        <b/>
        <sz val="12"/>
        <color rgb="FF000000"/>
        <rFont val="Calibri"/>
        <family val="2"/>
      </rPr>
      <t xml:space="preserve"> BR</t>
    </r>
    <phoneticPr fontId="1"/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</si>
  <si>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CHS18WS975388 JOAN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BEIV 24H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</si>
</sst>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0" x14ac:knownFonts="1">
    <font>
      <sz val="11"/>
      <color rgb="FF000000"/>
      <name val="游ゴシック"/>
    </font>
    <font>
      <sz val="6"/>
      <name val="ＭＳ Ｐゴシック"/>
      <family val="3"/>
      <charset val="128"/>
    </font>
    <font>
      <sz val="11"/>
      <color rgb="FF000000"/>
      <name val="游ゴシック"/>
      <family val="3"/>
      <charset val="128"/>
    </font>
    <font>
      <b/>
      <sz val="12"/>
      <color rgb="FF000000"/>
      <name val="Calibri"/>
      <family val="2"/>
    </font>
    <font>
      <b/>
      <sz val="12"/>
      <color theme="1"/>
      <name val="Calibri"/>
      <family val="2"/>
    </font>
    <font>
      <b/>
      <sz val="12"/>
      <color rgb="FF000000"/>
      <name val="游ゴシック"/>
      <family val="3"/>
      <charset val="128"/>
    </font>
    <font>
      <b/>
      <sz val="20"/>
      <color theme="0"/>
      <name val="Calibri"/>
      <family val="2"/>
    </font>
    <font>
      <b/>
      <sz val="12"/>
      <color theme="0"/>
      <name val="Calibri"/>
      <family val="2"/>
    </font>
    <font>
      <b/>
      <sz val="12"/>
      <color theme="0"/>
      <name val="游ゴシック"/>
      <family val="3"/>
      <charset val="128"/>
    </font>
    <font>
      <b/>
      <sz val="12"/>
      <color rgb="FF000000"/>
      <name val="Calibri"/>
      <family val="3"/>
      <charset val="128"/>
    </font>
  </fonts>
  <fills count="4">
    <fill>
      <patternFill patternType="none"/>
    </fill>
    <fill>
      <patternFill patternType="gray125"/>
    </fill>
    <fill>
      <patternFill patternType="none"/>
    </fill>
    <fill>
      <patternFill patternType="solid">
        <fgColor rgb="FF33B8A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6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</cellStyleXfs>
  <cellXfs count="20">
    <xf numFmtId="0" fontId="0" fillId="2" borderId="0" xfId="0" applyFill="1" applyAlignment="1">
      <alignment vertical="center"/>
    </xf>
    <xf numFmtId="0" fontId="3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6" fontId="3" fillId="2" borderId="0" xfId="1" applyFont="1" applyFill="1" applyAlignment="1">
      <alignment horizontal="center" vertical="center"/>
    </xf>
    <xf numFmtId="38" fontId="3" fillId="2" borderId="0" xfId="0" applyNumberFormat="1" applyFont="1" applyFill="1" applyAlignment="1">
      <alignment horizontal="center" vertical="center"/>
    </xf>
    <xf numFmtId="6" fontId="4" fillId="2" borderId="0" xfId="1" applyFont="1" applyFill="1" applyAlignment="1">
      <alignment horizontal="center" vertical="center"/>
    </xf>
    <xf numFmtId="38" fontId="3" fillId="2" borderId="1" xfId="0" applyNumberFormat="1" applyFont="1" applyFill="1" applyBorder="1" applyAlignment="1">
      <alignment horizontal="center" vertical="center"/>
    </xf>
    <xf numFmtId="6" fontId="3" fillId="2" borderId="1" xfId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6" fontId="4" fillId="2" borderId="1" xfId="1" applyFont="1" applyFill="1" applyBorder="1" applyAlignment="1">
      <alignment horizontal="center" vertical="center"/>
    </xf>
    <xf numFmtId="9" fontId="3" fillId="2" borderId="1" xfId="2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6" fillId="3" borderId="0" xfId="0" applyFont="1" applyFill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 wrapText="1"/>
    </xf>
    <xf numFmtId="6" fontId="7" fillId="3" borderId="1" xfId="1" applyFont="1" applyFill="1" applyBorder="1" applyAlignment="1">
      <alignment horizontal="center" vertical="center"/>
    </xf>
    <xf numFmtId="38" fontId="7" fillId="3" borderId="1" xfId="0" applyNumberFormat="1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</cellXfs>
  <cellStyles count="3">
    <cellStyle name="パーセント" xfId="2" builtinId="5"/>
    <cellStyle name="通貨" xfId="1" builtinId="7"/>
    <cellStyle name="標準" xfId="0" builtinId="0"/>
  </cellStyles>
  <dxfs count="0"/>
  <tableStyles count="0" defaultTableStyle="TableStyleMedium9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99" Type="http://schemas.openxmlformats.org/officeDocument/2006/relationships/image" Target="../media/image299.jpg"/><Relationship Id="rId303" Type="http://schemas.openxmlformats.org/officeDocument/2006/relationships/image" Target="../media/image303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63" Type="http://schemas.openxmlformats.org/officeDocument/2006/relationships/image" Target="../media/image63.jpg"/><Relationship Id="rId84" Type="http://schemas.openxmlformats.org/officeDocument/2006/relationships/image" Target="../media/image84.jpg"/><Relationship Id="rId138" Type="http://schemas.openxmlformats.org/officeDocument/2006/relationships/image" Target="../media/image138.jpg"/><Relationship Id="rId159" Type="http://schemas.openxmlformats.org/officeDocument/2006/relationships/image" Target="../media/image159.jpg"/><Relationship Id="rId324" Type="http://schemas.openxmlformats.org/officeDocument/2006/relationships/image" Target="../media/image324.jpg"/><Relationship Id="rId170" Type="http://schemas.openxmlformats.org/officeDocument/2006/relationships/image" Target="../media/image170.jpg"/><Relationship Id="rId191" Type="http://schemas.openxmlformats.org/officeDocument/2006/relationships/image" Target="../media/image191.jpg"/><Relationship Id="rId205" Type="http://schemas.openxmlformats.org/officeDocument/2006/relationships/image" Target="../media/image205.jpg"/><Relationship Id="rId226" Type="http://schemas.openxmlformats.org/officeDocument/2006/relationships/image" Target="../media/image226.jpg"/><Relationship Id="rId247" Type="http://schemas.openxmlformats.org/officeDocument/2006/relationships/image" Target="../media/image247.jpg"/><Relationship Id="rId107" Type="http://schemas.openxmlformats.org/officeDocument/2006/relationships/image" Target="../media/image107.jpg"/><Relationship Id="rId268" Type="http://schemas.openxmlformats.org/officeDocument/2006/relationships/image" Target="../media/image268.jpg"/><Relationship Id="rId289" Type="http://schemas.openxmlformats.org/officeDocument/2006/relationships/image" Target="../media/image289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314" Type="http://schemas.openxmlformats.org/officeDocument/2006/relationships/image" Target="../media/image314.jpg"/><Relationship Id="rId5" Type="http://schemas.openxmlformats.org/officeDocument/2006/relationships/image" Target="../media/image5.jpg"/><Relationship Id="rId95" Type="http://schemas.openxmlformats.org/officeDocument/2006/relationships/image" Target="../media/image95.jpg"/><Relationship Id="rId160" Type="http://schemas.openxmlformats.org/officeDocument/2006/relationships/image" Target="../media/image160.jpg"/><Relationship Id="rId181" Type="http://schemas.openxmlformats.org/officeDocument/2006/relationships/image" Target="../media/image181.jpg"/><Relationship Id="rId216" Type="http://schemas.openxmlformats.org/officeDocument/2006/relationships/image" Target="../media/image216.jpg"/><Relationship Id="rId237" Type="http://schemas.openxmlformats.org/officeDocument/2006/relationships/image" Target="../media/image237.jpg"/><Relationship Id="rId258" Type="http://schemas.openxmlformats.org/officeDocument/2006/relationships/image" Target="../media/image258.jpg"/><Relationship Id="rId279" Type="http://schemas.openxmlformats.org/officeDocument/2006/relationships/image" Target="../media/image279.jpg"/><Relationship Id="rId22" Type="http://schemas.openxmlformats.org/officeDocument/2006/relationships/image" Target="../media/image22.jpg"/><Relationship Id="rId43" Type="http://schemas.openxmlformats.org/officeDocument/2006/relationships/image" Target="../media/image43.jpg"/><Relationship Id="rId64" Type="http://schemas.openxmlformats.org/officeDocument/2006/relationships/image" Target="../media/image64.jpg"/><Relationship Id="rId118" Type="http://schemas.openxmlformats.org/officeDocument/2006/relationships/image" Target="../media/image118.jpg"/><Relationship Id="rId139" Type="http://schemas.openxmlformats.org/officeDocument/2006/relationships/image" Target="../media/image139.jpg"/><Relationship Id="rId290" Type="http://schemas.openxmlformats.org/officeDocument/2006/relationships/image" Target="../media/image290.jpg"/><Relationship Id="rId304" Type="http://schemas.openxmlformats.org/officeDocument/2006/relationships/image" Target="../media/image304.jpg"/><Relationship Id="rId325" Type="http://schemas.openxmlformats.org/officeDocument/2006/relationships/image" Target="../media/image325.jpg"/><Relationship Id="rId85" Type="http://schemas.openxmlformats.org/officeDocument/2006/relationships/image" Target="../media/image85.jpg"/><Relationship Id="rId150" Type="http://schemas.openxmlformats.org/officeDocument/2006/relationships/image" Target="../media/image150.jpg"/><Relationship Id="rId171" Type="http://schemas.openxmlformats.org/officeDocument/2006/relationships/image" Target="../media/image171.jpg"/><Relationship Id="rId192" Type="http://schemas.openxmlformats.org/officeDocument/2006/relationships/image" Target="../media/image192.jpg"/><Relationship Id="rId206" Type="http://schemas.openxmlformats.org/officeDocument/2006/relationships/image" Target="../media/image206.jpg"/><Relationship Id="rId227" Type="http://schemas.openxmlformats.org/officeDocument/2006/relationships/image" Target="../media/image227.jpg"/><Relationship Id="rId248" Type="http://schemas.openxmlformats.org/officeDocument/2006/relationships/image" Target="../media/image248.jpg"/><Relationship Id="rId269" Type="http://schemas.openxmlformats.org/officeDocument/2006/relationships/image" Target="../media/image269.jpg"/><Relationship Id="rId12" Type="http://schemas.openxmlformats.org/officeDocument/2006/relationships/image" Target="../media/image12.jpg"/><Relationship Id="rId33" Type="http://schemas.openxmlformats.org/officeDocument/2006/relationships/image" Target="../media/image33.jpg"/><Relationship Id="rId108" Type="http://schemas.openxmlformats.org/officeDocument/2006/relationships/image" Target="../media/image108.jpg"/><Relationship Id="rId129" Type="http://schemas.openxmlformats.org/officeDocument/2006/relationships/image" Target="../media/image129.jpg"/><Relationship Id="rId280" Type="http://schemas.openxmlformats.org/officeDocument/2006/relationships/image" Target="../media/image280.jpg"/><Relationship Id="rId315" Type="http://schemas.openxmlformats.org/officeDocument/2006/relationships/image" Target="../media/image315.jpg"/><Relationship Id="rId54" Type="http://schemas.openxmlformats.org/officeDocument/2006/relationships/image" Target="../media/image54.jpg"/><Relationship Id="rId75" Type="http://schemas.openxmlformats.org/officeDocument/2006/relationships/image" Target="../media/image75.jpg"/><Relationship Id="rId96" Type="http://schemas.openxmlformats.org/officeDocument/2006/relationships/image" Target="../media/image96.jpg"/><Relationship Id="rId140" Type="http://schemas.openxmlformats.org/officeDocument/2006/relationships/image" Target="../media/image140.jpg"/><Relationship Id="rId161" Type="http://schemas.openxmlformats.org/officeDocument/2006/relationships/image" Target="../media/image161.jpg"/><Relationship Id="rId182" Type="http://schemas.openxmlformats.org/officeDocument/2006/relationships/image" Target="../media/image182.jpg"/><Relationship Id="rId217" Type="http://schemas.openxmlformats.org/officeDocument/2006/relationships/image" Target="../media/image217.jpg"/><Relationship Id="rId6" Type="http://schemas.openxmlformats.org/officeDocument/2006/relationships/image" Target="../media/image6.jpg"/><Relationship Id="rId238" Type="http://schemas.openxmlformats.org/officeDocument/2006/relationships/image" Target="../media/image238.jp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jpg"/><Relationship Id="rId270" Type="http://schemas.openxmlformats.org/officeDocument/2006/relationships/image" Target="../media/image270.jpg"/><Relationship Id="rId291" Type="http://schemas.openxmlformats.org/officeDocument/2006/relationships/image" Target="../media/image291.jpg"/><Relationship Id="rId305" Type="http://schemas.openxmlformats.org/officeDocument/2006/relationships/image" Target="../media/image305.jpg"/><Relationship Id="rId326" Type="http://schemas.openxmlformats.org/officeDocument/2006/relationships/image" Target="../media/image326.jpg"/><Relationship Id="rId44" Type="http://schemas.openxmlformats.org/officeDocument/2006/relationships/image" Target="../media/image44.jpg"/><Relationship Id="rId65" Type="http://schemas.openxmlformats.org/officeDocument/2006/relationships/image" Target="../media/image65.jpg"/><Relationship Id="rId86" Type="http://schemas.openxmlformats.org/officeDocument/2006/relationships/image" Target="../media/image86.jpg"/><Relationship Id="rId130" Type="http://schemas.openxmlformats.org/officeDocument/2006/relationships/image" Target="../media/image130.jpg"/><Relationship Id="rId151" Type="http://schemas.openxmlformats.org/officeDocument/2006/relationships/image" Target="../media/image151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7" Type="http://schemas.openxmlformats.org/officeDocument/2006/relationships/image" Target="../media/image207.jpg"/><Relationship Id="rId228" Type="http://schemas.openxmlformats.org/officeDocument/2006/relationships/image" Target="../media/image228.jpg"/><Relationship Id="rId249" Type="http://schemas.openxmlformats.org/officeDocument/2006/relationships/image" Target="../media/image249.jpg"/><Relationship Id="rId13" Type="http://schemas.openxmlformats.org/officeDocument/2006/relationships/image" Target="../media/image13.jp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81" Type="http://schemas.openxmlformats.org/officeDocument/2006/relationships/image" Target="../media/image281.jpg"/><Relationship Id="rId316" Type="http://schemas.openxmlformats.org/officeDocument/2006/relationships/image" Target="../media/image316.jpg"/><Relationship Id="rId34" Type="http://schemas.openxmlformats.org/officeDocument/2006/relationships/image" Target="../media/image34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20" Type="http://schemas.openxmlformats.org/officeDocument/2006/relationships/image" Target="../media/image120.jpg"/><Relationship Id="rId141" Type="http://schemas.openxmlformats.org/officeDocument/2006/relationships/image" Target="../media/image141.jpg"/><Relationship Id="rId7" Type="http://schemas.openxmlformats.org/officeDocument/2006/relationships/image" Target="../media/image7.jpg"/><Relationship Id="rId162" Type="http://schemas.openxmlformats.org/officeDocument/2006/relationships/image" Target="../media/image162.jpg"/><Relationship Id="rId183" Type="http://schemas.openxmlformats.org/officeDocument/2006/relationships/image" Target="../media/image183.jpg"/><Relationship Id="rId218" Type="http://schemas.openxmlformats.org/officeDocument/2006/relationships/image" Target="../media/image218.jpg"/><Relationship Id="rId239" Type="http://schemas.openxmlformats.org/officeDocument/2006/relationships/image" Target="../media/image239.jpg"/><Relationship Id="rId250" Type="http://schemas.openxmlformats.org/officeDocument/2006/relationships/image" Target="../media/image250.jpg"/><Relationship Id="rId271" Type="http://schemas.openxmlformats.org/officeDocument/2006/relationships/image" Target="../media/image271.jpg"/><Relationship Id="rId292" Type="http://schemas.openxmlformats.org/officeDocument/2006/relationships/image" Target="../media/image292.jpg"/><Relationship Id="rId306" Type="http://schemas.openxmlformats.org/officeDocument/2006/relationships/image" Target="../media/image306.jpg"/><Relationship Id="rId24" Type="http://schemas.openxmlformats.org/officeDocument/2006/relationships/image" Target="../media/image24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31" Type="http://schemas.openxmlformats.org/officeDocument/2006/relationships/image" Target="../media/image131.jpg"/><Relationship Id="rId327" Type="http://schemas.openxmlformats.org/officeDocument/2006/relationships/image" Target="../media/image327.jpg"/><Relationship Id="rId152" Type="http://schemas.openxmlformats.org/officeDocument/2006/relationships/image" Target="../media/image152.jpg"/><Relationship Id="rId173" Type="http://schemas.openxmlformats.org/officeDocument/2006/relationships/image" Target="../media/image173.jpg"/><Relationship Id="rId194" Type="http://schemas.openxmlformats.org/officeDocument/2006/relationships/image" Target="../media/image194.jpg"/><Relationship Id="rId208" Type="http://schemas.openxmlformats.org/officeDocument/2006/relationships/image" Target="../media/image208.jpg"/><Relationship Id="rId229" Type="http://schemas.openxmlformats.org/officeDocument/2006/relationships/image" Target="../media/image229.jpg"/><Relationship Id="rId240" Type="http://schemas.openxmlformats.org/officeDocument/2006/relationships/image" Target="../media/image240.jpg"/><Relationship Id="rId261" Type="http://schemas.openxmlformats.org/officeDocument/2006/relationships/image" Target="../media/image261.jpg"/><Relationship Id="rId14" Type="http://schemas.openxmlformats.org/officeDocument/2006/relationships/image" Target="../media/image14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282" Type="http://schemas.openxmlformats.org/officeDocument/2006/relationships/image" Target="../media/image282.jpg"/><Relationship Id="rId317" Type="http://schemas.openxmlformats.org/officeDocument/2006/relationships/image" Target="../media/image317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jpg"/><Relationship Id="rId189" Type="http://schemas.openxmlformats.org/officeDocument/2006/relationships/image" Target="../media/image189.jpg"/><Relationship Id="rId219" Type="http://schemas.openxmlformats.org/officeDocument/2006/relationships/image" Target="../media/image219.jpg"/><Relationship Id="rId3" Type="http://schemas.openxmlformats.org/officeDocument/2006/relationships/image" Target="../media/image3.jpg"/><Relationship Id="rId214" Type="http://schemas.openxmlformats.org/officeDocument/2006/relationships/image" Target="../media/image214.jpg"/><Relationship Id="rId230" Type="http://schemas.openxmlformats.org/officeDocument/2006/relationships/image" Target="../media/image230.jpg"/><Relationship Id="rId235" Type="http://schemas.openxmlformats.org/officeDocument/2006/relationships/image" Target="../media/image235.jpg"/><Relationship Id="rId251" Type="http://schemas.openxmlformats.org/officeDocument/2006/relationships/image" Target="../media/image251.jpg"/><Relationship Id="rId256" Type="http://schemas.openxmlformats.org/officeDocument/2006/relationships/image" Target="../media/image256.jpg"/><Relationship Id="rId277" Type="http://schemas.openxmlformats.org/officeDocument/2006/relationships/image" Target="../media/image277.jpg"/><Relationship Id="rId298" Type="http://schemas.openxmlformats.org/officeDocument/2006/relationships/image" Target="../media/image298.jpg"/><Relationship Id="rId25" Type="http://schemas.openxmlformats.org/officeDocument/2006/relationships/image" Target="../media/image25.jp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g"/><Relationship Id="rId158" Type="http://schemas.openxmlformats.org/officeDocument/2006/relationships/image" Target="../media/image158.jpg"/><Relationship Id="rId272" Type="http://schemas.openxmlformats.org/officeDocument/2006/relationships/image" Target="../media/image272.jpg"/><Relationship Id="rId293" Type="http://schemas.openxmlformats.org/officeDocument/2006/relationships/image" Target="../media/image293.jpg"/><Relationship Id="rId302" Type="http://schemas.openxmlformats.org/officeDocument/2006/relationships/image" Target="../media/image302.jpg"/><Relationship Id="rId307" Type="http://schemas.openxmlformats.org/officeDocument/2006/relationships/image" Target="../media/image307.jpg"/><Relationship Id="rId323" Type="http://schemas.openxmlformats.org/officeDocument/2006/relationships/image" Target="../media/image323.jpg"/><Relationship Id="rId328" Type="http://schemas.openxmlformats.org/officeDocument/2006/relationships/image" Target="../media/image328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62" Type="http://schemas.openxmlformats.org/officeDocument/2006/relationships/image" Target="../media/image62.jpg"/><Relationship Id="rId83" Type="http://schemas.openxmlformats.org/officeDocument/2006/relationships/image" Target="../media/image83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jpg"/><Relationship Id="rId174" Type="http://schemas.openxmlformats.org/officeDocument/2006/relationships/image" Target="../media/image174.jpg"/><Relationship Id="rId179" Type="http://schemas.openxmlformats.org/officeDocument/2006/relationships/image" Target="../media/image179.jpg"/><Relationship Id="rId195" Type="http://schemas.openxmlformats.org/officeDocument/2006/relationships/image" Target="../media/image195.jpg"/><Relationship Id="rId209" Type="http://schemas.openxmlformats.org/officeDocument/2006/relationships/image" Target="../media/image209.jpg"/><Relationship Id="rId190" Type="http://schemas.openxmlformats.org/officeDocument/2006/relationships/image" Target="../media/image190.jpg"/><Relationship Id="rId204" Type="http://schemas.openxmlformats.org/officeDocument/2006/relationships/image" Target="../media/image204.jpg"/><Relationship Id="rId220" Type="http://schemas.openxmlformats.org/officeDocument/2006/relationships/image" Target="../media/image220.jpg"/><Relationship Id="rId225" Type="http://schemas.openxmlformats.org/officeDocument/2006/relationships/image" Target="../media/image225.jpg"/><Relationship Id="rId241" Type="http://schemas.openxmlformats.org/officeDocument/2006/relationships/image" Target="../media/image241.jpg"/><Relationship Id="rId246" Type="http://schemas.openxmlformats.org/officeDocument/2006/relationships/image" Target="../media/image246.jpg"/><Relationship Id="rId267" Type="http://schemas.openxmlformats.org/officeDocument/2006/relationships/image" Target="../media/image267.jpg"/><Relationship Id="rId288" Type="http://schemas.openxmlformats.org/officeDocument/2006/relationships/image" Target="../media/image288.jpg"/><Relationship Id="rId15" Type="http://schemas.openxmlformats.org/officeDocument/2006/relationships/image" Target="../media/image15.jpg"/><Relationship Id="rId36" Type="http://schemas.openxmlformats.org/officeDocument/2006/relationships/image" Target="../media/image36.jpg"/><Relationship Id="rId57" Type="http://schemas.openxmlformats.org/officeDocument/2006/relationships/image" Target="../media/image57.jp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262" Type="http://schemas.openxmlformats.org/officeDocument/2006/relationships/image" Target="../media/image262.jpg"/><Relationship Id="rId283" Type="http://schemas.openxmlformats.org/officeDocument/2006/relationships/image" Target="../media/image283.jpg"/><Relationship Id="rId313" Type="http://schemas.openxmlformats.org/officeDocument/2006/relationships/image" Target="../media/image313.jpg"/><Relationship Id="rId318" Type="http://schemas.openxmlformats.org/officeDocument/2006/relationships/image" Target="../media/image318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94" Type="http://schemas.openxmlformats.org/officeDocument/2006/relationships/image" Target="../media/image94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43" Type="http://schemas.openxmlformats.org/officeDocument/2006/relationships/image" Target="../media/image143.jpg"/><Relationship Id="rId148" Type="http://schemas.openxmlformats.org/officeDocument/2006/relationships/image" Target="../media/image148.jpg"/><Relationship Id="rId164" Type="http://schemas.openxmlformats.org/officeDocument/2006/relationships/image" Target="../media/image164.jpg"/><Relationship Id="rId169" Type="http://schemas.openxmlformats.org/officeDocument/2006/relationships/image" Target="../media/image169.jpg"/><Relationship Id="rId185" Type="http://schemas.openxmlformats.org/officeDocument/2006/relationships/image" Target="../media/image185.jpg"/><Relationship Id="rId334" Type="http://schemas.openxmlformats.org/officeDocument/2006/relationships/image" Target="../media/image334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80" Type="http://schemas.openxmlformats.org/officeDocument/2006/relationships/image" Target="../media/image180.jpg"/><Relationship Id="rId210" Type="http://schemas.openxmlformats.org/officeDocument/2006/relationships/image" Target="../media/image21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jpg"/><Relationship Id="rId257" Type="http://schemas.openxmlformats.org/officeDocument/2006/relationships/image" Target="../media/image257.jpg"/><Relationship Id="rId278" Type="http://schemas.openxmlformats.org/officeDocument/2006/relationships/image" Target="../media/image278.jpg"/><Relationship Id="rId26" Type="http://schemas.openxmlformats.org/officeDocument/2006/relationships/image" Target="../media/image26.jpg"/><Relationship Id="rId231" Type="http://schemas.openxmlformats.org/officeDocument/2006/relationships/image" Target="../media/image231.jpg"/><Relationship Id="rId252" Type="http://schemas.openxmlformats.org/officeDocument/2006/relationships/image" Target="../media/image252.jpg"/><Relationship Id="rId273" Type="http://schemas.openxmlformats.org/officeDocument/2006/relationships/image" Target="../media/image273.jpg"/><Relationship Id="rId294" Type="http://schemas.openxmlformats.org/officeDocument/2006/relationships/image" Target="../media/image294.jpg"/><Relationship Id="rId308" Type="http://schemas.openxmlformats.org/officeDocument/2006/relationships/image" Target="../media/image308.jpg"/><Relationship Id="rId329" Type="http://schemas.openxmlformats.org/officeDocument/2006/relationships/image" Target="../media/image329.jpg"/><Relationship Id="rId47" Type="http://schemas.openxmlformats.org/officeDocument/2006/relationships/image" Target="../media/image47.jpg"/><Relationship Id="rId68" Type="http://schemas.openxmlformats.org/officeDocument/2006/relationships/image" Target="../media/image68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jpg"/><Relationship Id="rId196" Type="http://schemas.openxmlformats.org/officeDocument/2006/relationships/image" Target="../media/image196.jpg"/><Relationship Id="rId200" Type="http://schemas.openxmlformats.org/officeDocument/2006/relationships/image" Target="../media/image200.jpg"/><Relationship Id="rId16" Type="http://schemas.openxmlformats.org/officeDocument/2006/relationships/image" Target="../media/image16.jpg"/><Relationship Id="rId221" Type="http://schemas.openxmlformats.org/officeDocument/2006/relationships/image" Target="../media/image221.jpg"/><Relationship Id="rId242" Type="http://schemas.openxmlformats.org/officeDocument/2006/relationships/image" Target="../media/image242.jpg"/><Relationship Id="rId263" Type="http://schemas.openxmlformats.org/officeDocument/2006/relationships/image" Target="../media/image263.jpg"/><Relationship Id="rId284" Type="http://schemas.openxmlformats.org/officeDocument/2006/relationships/image" Target="../media/image284.jpg"/><Relationship Id="rId319" Type="http://schemas.openxmlformats.org/officeDocument/2006/relationships/image" Target="../media/image319.jp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44" Type="http://schemas.openxmlformats.org/officeDocument/2006/relationships/image" Target="../media/image144.jpg"/><Relationship Id="rId330" Type="http://schemas.openxmlformats.org/officeDocument/2006/relationships/image" Target="../media/image330.jpg"/><Relationship Id="rId90" Type="http://schemas.openxmlformats.org/officeDocument/2006/relationships/image" Target="../media/image90.jpg"/><Relationship Id="rId165" Type="http://schemas.openxmlformats.org/officeDocument/2006/relationships/image" Target="../media/image165.jpg"/><Relationship Id="rId186" Type="http://schemas.openxmlformats.org/officeDocument/2006/relationships/image" Target="../media/image186.jpg"/><Relationship Id="rId211" Type="http://schemas.openxmlformats.org/officeDocument/2006/relationships/image" Target="../media/image211.jpg"/><Relationship Id="rId232" Type="http://schemas.openxmlformats.org/officeDocument/2006/relationships/image" Target="../media/image232.jpg"/><Relationship Id="rId253" Type="http://schemas.openxmlformats.org/officeDocument/2006/relationships/image" Target="../media/image253.jpg"/><Relationship Id="rId274" Type="http://schemas.openxmlformats.org/officeDocument/2006/relationships/image" Target="../media/image274.jpg"/><Relationship Id="rId295" Type="http://schemas.openxmlformats.org/officeDocument/2006/relationships/image" Target="../media/image295.jpg"/><Relationship Id="rId309" Type="http://schemas.openxmlformats.org/officeDocument/2006/relationships/image" Target="../media/image309.jpg"/><Relationship Id="rId27" Type="http://schemas.openxmlformats.org/officeDocument/2006/relationships/image" Target="../media/image27.jpg"/><Relationship Id="rId48" Type="http://schemas.openxmlformats.org/officeDocument/2006/relationships/image" Target="../media/image48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34" Type="http://schemas.openxmlformats.org/officeDocument/2006/relationships/image" Target="../media/image134.jpg"/><Relationship Id="rId320" Type="http://schemas.openxmlformats.org/officeDocument/2006/relationships/image" Target="../media/image320.jpg"/><Relationship Id="rId80" Type="http://schemas.openxmlformats.org/officeDocument/2006/relationships/image" Target="../media/image80.jpg"/><Relationship Id="rId155" Type="http://schemas.openxmlformats.org/officeDocument/2006/relationships/image" Target="../media/image155.jpg"/><Relationship Id="rId176" Type="http://schemas.openxmlformats.org/officeDocument/2006/relationships/image" Target="../media/image176.jpg"/><Relationship Id="rId197" Type="http://schemas.openxmlformats.org/officeDocument/2006/relationships/image" Target="../media/image197.jpg"/><Relationship Id="rId201" Type="http://schemas.openxmlformats.org/officeDocument/2006/relationships/image" Target="../media/image201.jpg"/><Relationship Id="rId222" Type="http://schemas.openxmlformats.org/officeDocument/2006/relationships/image" Target="../media/image222.jpg"/><Relationship Id="rId243" Type="http://schemas.openxmlformats.org/officeDocument/2006/relationships/image" Target="../media/image243.jpg"/><Relationship Id="rId264" Type="http://schemas.openxmlformats.org/officeDocument/2006/relationships/image" Target="../media/image264.jpg"/><Relationship Id="rId285" Type="http://schemas.openxmlformats.org/officeDocument/2006/relationships/image" Target="../media/image285.jp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g"/><Relationship Id="rId103" Type="http://schemas.openxmlformats.org/officeDocument/2006/relationships/image" Target="../media/image103.jpg"/><Relationship Id="rId124" Type="http://schemas.openxmlformats.org/officeDocument/2006/relationships/image" Target="../media/image124.jpg"/><Relationship Id="rId310" Type="http://schemas.openxmlformats.org/officeDocument/2006/relationships/image" Target="../media/image310.jpg"/><Relationship Id="rId70" Type="http://schemas.openxmlformats.org/officeDocument/2006/relationships/image" Target="../media/image70.jpg"/><Relationship Id="rId91" Type="http://schemas.openxmlformats.org/officeDocument/2006/relationships/image" Target="../media/image91.jp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jpg"/><Relationship Id="rId331" Type="http://schemas.openxmlformats.org/officeDocument/2006/relationships/image" Target="../media/image331.jp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g"/><Relationship Id="rId254" Type="http://schemas.openxmlformats.org/officeDocument/2006/relationships/image" Target="../media/image254.jpg"/><Relationship Id="rId28" Type="http://schemas.openxmlformats.org/officeDocument/2006/relationships/image" Target="../media/image28.jpg"/><Relationship Id="rId49" Type="http://schemas.openxmlformats.org/officeDocument/2006/relationships/image" Target="../media/image49.jpg"/><Relationship Id="rId114" Type="http://schemas.openxmlformats.org/officeDocument/2006/relationships/image" Target="../media/image114.jpg"/><Relationship Id="rId275" Type="http://schemas.openxmlformats.org/officeDocument/2006/relationships/image" Target="../media/image275.jpg"/><Relationship Id="rId296" Type="http://schemas.openxmlformats.org/officeDocument/2006/relationships/image" Target="../media/image296.jpg"/><Relationship Id="rId300" Type="http://schemas.openxmlformats.org/officeDocument/2006/relationships/image" Target="../media/image300.jpg"/><Relationship Id="rId60" Type="http://schemas.openxmlformats.org/officeDocument/2006/relationships/image" Target="../media/image60.jpg"/><Relationship Id="rId81" Type="http://schemas.openxmlformats.org/officeDocument/2006/relationships/image" Target="../media/image81.jpg"/><Relationship Id="rId135" Type="http://schemas.openxmlformats.org/officeDocument/2006/relationships/image" Target="../media/image135.jpg"/><Relationship Id="rId156" Type="http://schemas.openxmlformats.org/officeDocument/2006/relationships/image" Target="../media/image156.jpg"/><Relationship Id="rId177" Type="http://schemas.openxmlformats.org/officeDocument/2006/relationships/image" Target="../media/image177.jpg"/><Relationship Id="rId198" Type="http://schemas.openxmlformats.org/officeDocument/2006/relationships/image" Target="../media/image198.jpg"/><Relationship Id="rId321" Type="http://schemas.openxmlformats.org/officeDocument/2006/relationships/image" Target="../media/image321.jpg"/><Relationship Id="rId202" Type="http://schemas.openxmlformats.org/officeDocument/2006/relationships/image" Target="../media/image202.jpg"/><Relationship Id="rId223" Type="http://schemas.openxmlformats.org/officeDocument/2006/relationships/image" Target="../media/image223.jpg"/><Relationship Id="rId244" Type="http://schemas.openxmlformats.org/officeDocument/2006/relationships/image" Target="../media/image244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265" Type="http://schemas.openxmlformats.org/officeDocument/2006/relationships/image" Target="../media/image265.jpg"/><Relationship Id="rId286" Type="http://schemas.openxmlformats.org/officeDocument/2006/relationships/image" Target="../media/image286.jpg"/><Relationship Id="rId50" Type="http://schemas.openxmlformats.org/officeDocument/2006/relationships/image" Target="../media/image50.jpg"/><Relationship Id="rId104" Type="http://schemas.openxmlformats.org/officeDocument/2006/relationships/image" Target="../media/image104.jpg"/><Relationship Id="rId125" Type="http://schemas.openxmlformats.org/officeDocument/2006/relationships/image" Target="../media/image125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jpg"/><Relationship Id="rId311" Type="http://schemas.openxmlformats.org/officeDocument/2006/relationships/image" Target="../media/image311.jpg"/><Relationship Id="rId332" Type="http://schemas.openxmlformats.org/officeDocument/2006/relationships/image" Target="../media/image332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213" Type="http://schemas.openxmlformats.org/officeDocument/2006/relationships/image" Target="../media/image213.jpg"/><Relationship Id="rId234" Type="http://schemas.openxmlformats.org/officeDocument/2006/relationships/image" Target="../media/image234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55" Type="http://schemas.openxmlformats.org/officeDocument/2006/relationships/image" Target="../media/image255.jpg"/><Relationship Id="rId276" Type="http://schemas.openxmlformats.org/officeDocument/2006/relationships/image" Target="../media/image276.jpg"/><Relationship Id="rId297" Type="http://schemas.openxmlformats.org/officeDocument/2006/relationships/image" Target="../media/image297.jpg"/><Relationship Id="rId40" Type="http://schemas.openxmlformats.org/officeDocument/2006/relationships/image" Target="../media/image40.jpg"/><Relationship Id="rId115" Type="http://schemas.openxmlformats.org/officeDocument/2006/relationships/image" Target="../media/image115.jp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g"/><Relationship Id="rId301" Type="http://schemas.openxmlformats.org/officeDocument/2006/relationships/image" Target="../media/image301.jpg"/><Relationship Id="rId322" Type="http://schemas.openxmlformats.org/officeDocument/2006/relationships/image" Target="../media/image322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g"/><Relationship Id="rId19" Type="http://schemas.openxmlformats.org/officeDocument/2006/relationships/image" Target="../media/image19.jpg"/><Relationship Id="rId224" Type="http://schemas.openxmlformats.org/officeDocument/2006/relationships/image" Target="../media/image224.jpg"/><Relationship Id="rId245" Type="http://schemas.openxmlformats.org/officeDocument/2006/relationships/image" Target="../media/image245.jpg"/><Relationship Id="rId266" Type="http://schemas.openxmlformats.org/officeDocument/2006/relationships/image" Target="../media/image266.jpg"/><Relationship Id="rId287" Type="http://schemas.openxmlformats.org/officeDocument/2006/relationships/image" Target="../media/image287.jpg"/><Relationship Id="rId30" Type="http://schemas.openxmlformats.org/officeDocument/2006/relationships/image" Target="../media/image3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147" Type="http://schemas.openxmlformats.org/officeDocument/2006/relationships/image" Target="../media/image147.jpg"/><Relationship Id="rId168" Type="http://schemas.openxmlformats.org/officeDocument/2006/relationships/image" Target="../media/image168.jpg"/><Relationship Id="rId312" Type="http://schemas.openxmlformats.org/officeDocument/2006/relationships/image" Target="../media/image312.jpg"/><Relationship Id="rId333" Type="http://schemas.openxmlformats.org/officeDocument/2006/relationships/image" Target="../media/image333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316</xdr:row>
      <xdr:rowOff>38100</xdr:rowOff>
    </xdr:from>
    <xdr:ext cx="800100" cy="800100"/>
    <xdr:pic>
      <xdr:nvPicPr>
        <xdr:cNvPr id="3" name="1-004-79-1602-0-00" descr="1-004-79-1602-0-00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322</xdr:row>
      <xdr:rowOff>38100</xdr:rowOff>
    </xdr:from>
    <xdr:ext cx="800100" cy="800100"/>
    <xdr:pic>
      <xdr:nvPicPr>
        <xdr:cNvPr id="4" name="1-004-80-4203-0-74" descr="1-004-80-4203-0-7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229</xdr:row>
      <xdr:rowOff>38100</xdr:rowOff>
    </xdr:from>
    <xdr:ext cx="800100" cy="800100"/>
    <xdr:pic>
      <xdr:nvPicPr>
        <xdr:cNvPr id="5" name="1-017-12-0037-0-10" descr="1-017-12-0037-0-10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230</xdr:row>
      <xdr:rowOff>38100</xdr:rowOff>
    </xdr:from>
    <xdr:ext cx="800100" cy="800100"/>
    <xdr:pic>
      <xdr:nvPicPr>
        <xdr:cNvPr id="6" name="1-017-12-0037-0-15" descr="1-017-12-0037-0-1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186</xdr:row>
      <xdr:rowOff>38100</xdr:rowOff>
    </xdr:from>
    <xdr:ext cx="800100" cy="800100"/>
    <xdr:pic>
      <xdr:nvPicPr>
        <xdr:cNvPr id="7" name="1-017-12-0076-0-22" descr="1-017-12-0076-0-2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187</xdr:row>
      <xdr:rowOff>38100</xdr:rowOff>
    </xdr:from>
    <xdr:ext cx="800100" cy="800100"/>
    <xdr:pic>
      <xdr:nvPicPr>
        <xdr:cNvPr id="8" name="1-017-12-0076-0-76" descr="1-017-12-0076-0-7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193</xdr:row>
      <xdr:rowOff>38100</xdr:rowOff>
    </xdr:from>
    <xdr:ext cx="800100" cy="800100"/>
    <xdr:pic>
      <xdr:nvPicPr>
        <xdr:cNvPr id="9" name="1-017-12-0090-0-73" descr="1-017-12-0090-0-7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306</xdr:row>
      <xdr:rowOff>38100</xdr:rowOff>
    </xdr:from>
    <xdr:ext cx="800100" cy="800100"/>
    <xdr:pic>
      <xdr:nvPicPr>
        <xdr:cNvPr id="10" name="1-026-08-0195-0-92" descr="1-026-08-0195-0-92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294</xdr:row>
      <xdr:rowOff>38100</xdr:rowOff>
    </xdr:from>
    <xdr:ext cx="800100" cy="800100"/>
    <xdr:pic>
      <xdr:nvPicPr>
        <xdr:cNvPr id="11" name="1-026-08-0199-0-92" descr="1-026-08-0199-0-9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292</xdr:row>
      <xdr:rowOff>38100</xdr:rowOff>
    </xdr:from>
    <xdr:ext cx="800100" cy="800100"/>
    <xdr:pic>
      <xdr:nvPicPr>
        <xdr:cNvPr id="12" name="1-026-08-0201-0-92" descr="1-026-08-0201-0-92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291</xdr:row>
      <xdr:rowOff>38100</xdr:rowOff>
    </xdr:from>
    <xdr:ext cx="800100" cy="800100"/>
    <xdr:pic>
      <xdr:nvPicPr>
        <xdr:cNvPr id="13" name="1-026-08-0202-0-92" descr="1-026-08-0202-0-9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307</xdr:row>
      <xdr:rowOff>38100</xdr:rowOff>
    </xdr:from>
    <xdr:ext cx="800100" cy="800100"/>
    <xdr:pic>
      <xdr:nvPicPr>
        <xdr:cNvPr id="14" name="1-026-08-0204-0-92" descr="1-026-08-0204-0-9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299</xdr:row>
      <xdr:rowOff>38100</xdr:rowOff>
    </xdr:from>
    <xdr:ext cx="800100" cy="800100"/>
    <xdr:pic>
      <xdr:nvPicPr>
        <xdr:cNvPr id="15" name="1-026-08-5163-0-24" descr="1-026-08-5163-0-2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293</xdr:row>
      <xdr:rowOff>38100</xdr:rowOff>
    </xdr:from>
    <xdr:ext cx="800100" cy="800100"/>
    <xdr:pic>
      <xdr:nvPicPr>
        <xdr:cNvPr id="16" name="1-026-08-9815-0-22" descr="1-026-08-9815-0-2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308</xdr:row>
      <xdr:rowOff>38100</xdr:rowOff>
    </xdr:from>
    <xdr:ext cx="800100" cy="800100"/>
    <xdr:pic>
      <xdr:nvPicPr>
        <xdr:cNvPr id="17" name="1-026-08-9823-0-22" descr="1-026-08-9823-0-22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298</xdr:row>
      <xdr:rowOff>38100</xdr:rowOff>
    </xdr:from>
    <xdr:ext cx="800100" cy="800100"/>
    <xdr:pic>
      <xdr:nvPicPr>
        <xdr:cNvPr id="18" name="1-026-12-3495-0-15" descr="1-026-12-3495-0-15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297</xdr:row>
      <xdr:rowOff>38100</xdr:rowOff>
    </xdr:from>
    <xdr:ext cx="800100" cy="800100"/>
    <xdr:pic>
      <xdr:nvPicPr>
        <xdr:cNvPr id="19" name="1-026-12-3497-0-15" descr="1-026-12-3497-0-15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295</xdr:row>
      <xdr:rowOff>38100</xdr:rowOff>
    </xdr:from>
    <xdr:ext cx="800100" cy="800100"/>
    <xdr:pic>
      <xdr:nvPicPr>
        <xdr:cNvPr id="20" name="1-026-12-9095-0-15" descr="1-026-12-9095-0-15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309</xdr:row>
      <xdr:rowOff>38100</xdr:rowOff>
    </xdr:from>
    <xdr:ext cx="800100" cy="800100"/>
    <xdr:pic>
      <xdr:nvPicPr>
        <xdr:cNvPr id="21" name="1-026-15-0420-0-22" descr="1-026-15-0420-0-22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304</xdr:row>
      <xdr:rowOff>38100</xdr:rowOff>
    </xdr:from>
    <xdr:ext cx="800100" cy="800100"/>
    <xdr:pic>
      <xdr:nvPicPr>
        <xdr:cNvPr id="22" name="1-026-15-2669-0-24" descr="1-026-15-2669-0-24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310</xdr:row>
      <xdr:rowOff>38100</xdr:rowOff>
    </xdr:from>
    <xdr:ext cx="800100" cy="800100"/>
    <xdr:pic>
      <xdr:nvPicPr>
        <xdr:cNvPr id="23" name="1-026-15-2693-0-24" descr="1-026-15-2693-0-24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303</xdr:row>
      <xdr:rowOff>38100</xdr:rowOff>
    </xdr:from>
    <xdr:ext cx="800100" cy="800100"/>
    <xdr:pic>
      <xdr:nvPicPr>
        <xdr:cNvPr id="24" name="1-026-15-6057-0-22" descr="1-026-15-6057-0-22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296</xdr:row>
      <xdr:rowOff>38100</xdr:rowOff>
    </xdr:from>
    <xdr:ext cx="800100" cy="800100"/>
    <xdr:pic>
      <xdr:nvPicPr>
        <xdr:cNvPr id="25" name="1-026-22-1669-0-15" descr="1-026-22-1669-0-15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326</xdr:row>
      <xdr:rowOff>38100</xdr:rowOff>
    </xdr:from>
    <xdr:ext cx="800100" cy="800100"/>
    <xdr:pic>
      <xdr:nvPicPr>
        <xdr:cNvPr id="26" name="1-026-22-2264-0-65" descr="1-026-22-2264-0-6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301</xdr:row>
      <xdr:rowOff>38100</xdr:rowOff>
    </xdr:from>
    <xdr:ext cx="800100" cy="800100"/>
    <xdr:pic>
      <xdr:nvPicPr>
        <xdr:cNvPr id="27" name="1-026-28-3120-0-22" descr="1-026-28-3120-0-22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300</xdr:row>
      <xdr:rowOff>38100</xdr:rowOff>
    </xdr:from>
    <xdr:ext cx="800100" cy="800100"/>
    <xdr:pic>
      <xdr:nvPicPr>
        <xdr:cNvPr id="28" name="1-026-28-4138-0-42" descr="1-026-28-4138-0-42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311</xdr:row>
      <xdr:rowOff>38100</xdr:rowOff>
    </xdr:from>
    <xdr:ext cx="800100" cy="800100"/>
    <xdr:pic>
      <xdr:nvPicPr>
        <xdr:cNvPr id="29" name="1-026-58-0737-0-65" descr="1-026-58-0737-0-65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312</xdr:row>
      <xdr:rowOff>38100</xdr:rowOff>
    </xdr:from>
    <xdr:ext cx="800100" cy="800100"/>
    <xdr:pic>
      <xdr:nvPicPr>
        <xdr:cNvPr id="30" name="1-026-58-3404-0-15" descr="1-026-58-3404-0-15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329</xdr:row>
      <xdr:rowOff>38100</xdr:rowOff>
    </xdr:from>
    <xdr:ext cx="800100" cy="800100"/>
    <xdr:pic>
      <xdr:nvPicPr>
        <xdr:cNvPr id="31" name="1-027-59-2367-0-15" descr="1-027-59-2367-0-15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283</xdr:row>
      <xdr:rowOff>38100</xdr:rowOff>
    </xdr:from>
    <xdr:ext cx="800100" cy="800100"/>
    <xdr:pic>
      <xdr:nvPicPr>
        <xdr:cNvPr id="32" name="1-027-61-6657-0-15" descr="1-027-61-6657-0-15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286</xdr:row>
      <xdr:rowOff>38100</xdr:rowOff>
    </xdr:from>
    <xdr:ext cx="800100" cy="800100"/>
    <xdr:pic>
      <xdr:nvPicPr>
        <xdr:cNvPr id="33" name="1-027-62-9415-0-15" descr="1-027-62-9415-0-15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324</xdr:row>
      <xdr:rowOff>38100</xdr:rowOff>
    </xdr:from>
    <xdr:ext cx="800100" cy="800100"/>
    <xdr:pic>
      <xdr:nvPicPr>
        <xdr:cNvPr id="34" name="1-027-63-3698-0-15" descr="1-027-63-3698-0-15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323</xdr:row>
      <xdr:rowOff>38100</xdr:rowOff>
    </xdr:from>
    <xdr:ext cx="800100" cy="800100"/>
    <xdr:pic>
      <xdr:nvPicPr>
        <xdr:cNvPr id="35" name="1-027-67-4404-0-15" descr="1-027-67-4404-0-15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305</xdr:row>
      <xdr:rowOff>38100</xdr:rowOff>
    </xdr:from>
    <xdr:ext cx="800100" cy="800100"/>
    <xdr:pic>
      <xdr:nvPicPr>
        <xdr:cNvPr id="36" name="1-027-67-5411-0-15" descr="1-027-67-5411-0-1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284</xdr:row>
      <xdr:rowOff>38100</xdr:rowOff>
    </xdr:from>
    <xdr:ext cx="800100" cy="800100"/>
    <xdr:pic>
      <xdr:nvPicPr>
        <xdr:cNvPr id="37" name="1-027-67-5726-0-15" descr="1-027-67-5726-0-15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240</xdr:row>
      <xdr:rowOff>38100</xdr:rowOff>
    </xdr:from>
    <xdr:ext cx="800100" cy="800100"/>
    <xdr:pic>
      <xdr:nvPicPr>
        <xdr:cNvPr id="38" name="1-030-02-1009-0-15" descr="1-030-02-1009-0-15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241</xdr:row>
      <xdr:rowOff>38100</xdr:rowOff>
    </xdr:from>
    <xdr:ext cx="800100" cy="800100"/>
    <xdr:pic>
      <xdr:nvPicPr>
        <xdr:cNvPr id="39" name="1-030-02-1009-0-96" descr="1-030-02-1009-0-96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246</xdr:row>
      <xdr:rowOff>38100</xdr:rowOff>
    </xdr:from>
    <xdr:ext cx="800100" cy="800100"/>
    <xdr:pic>
      <xdr:nvPicPr>
        <xdr:cNvPr id="40" name="1-030-31-0081-0-15" descr="1-030-31-0081-0-1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247</xdr:row>
      <xdr:rowOff>38100</xdr:rowOff>
    </xdr:from>
    <xdr:ext cx="800100" cy="800100"/>
    <xdr:pic>
      <xdr:nvPicPr>
        <xdr:cNvPr id="41" name="1-030-31-0081-0-49" descr="1-030-31-0081-0-4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236</xdr:row>
      <xdr:rowOff>38100</xdr:rowOff>
    </xdr:from>
    <xdr:ext cx="800100" cy="800100"/>
    <xdr:pic>
      <xdr:nvPicPr>
        <xdr:cNvPr id="42" name="1-030-31-0082-0-15" descr="1-030-31-0082-0-15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237</xdr:row>
      <xdr:rowOff>38100</xdr:rowOff>
    </xdr:from>
    <xdr:ext cx="800100" cy="800100"/>
    <xdr:pic>
      <xdr:nvPicPr>
        <xdr:cNvPr id="43" name="1-030-31-0082-0-49" descr="1-030-31-0082-0-49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254</xdr:row>
      <xdr:rowOff>38100</xdr:rowOff>
    </xdr:from>
    <xdr:ext cx="800100" cy="800100"/>
    <xdr:pic>
      <xdr:nvPicPr>
        <xdr:cNvPr id="44" name="1-030-32-1008-0-15" descr="1-030-32-1008-0-15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224</xdr:row>
      <xdr:rowOff>38100</xdr:rowOff>
    </xdr:from>
    <xdr:ext cx="800100" cy="800100"/>
    <xdr:pic>
      <xdr:nvPicPr>
        <xdr:cNvPr id="45" name="1-030-32-1018-0-15" descr="1-030-32-1018-0-15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249</xdr:row>
      <xdr:rowOff>38100</xdr:rowOff>
    </xdr:from>
    <xdr:ext cx="800100" cy="800100"/>
    <xdr:pic>
      <xdr:nvPicPr>
        <xdr:cNvPr id="46" name="1-030-32-1022-0-15" descr="1-030-32-1022-0-1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250</xdr:row>
      <xdr:rowOff>38100</xdr:rowOff>
    </xdr:from>
    <xdr:ext cx="800100" cy="800100"/>
    <xdr:pic>
      <xdr:nvPicPr>
        <xdr:cNvPr id="47" name="1-030-32-2003-0-15" descr="1-030-32-2003-0-15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231</xdr:row>
      <xdr:rowOff>38100</xdr:rowOff>
    </xdr:from>
    <xdr:ext cx="800100" cy="800100"/>
    <xdr:pic>
      <xdr:nvPicPr>
        <xdr:cNvPr id="48" name="1-030-32-3012-0-15" descr="1-030-32-3012-0-15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253</xdr:row>
      <xdr:rowOff>38100</xdr:rowOff>
    </xdr:from>
    <xdr:ext cx="800100" cy="800100"/>
    <xdr:pic>
      <xdr:nvPicPr>
        <xdr:cNvPr id="49" name="1-030-32-3025-0-15" descr="1-030-32-3025-0-15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242</xdr:row>
      <xdr:rowOff>38100</xdr:rowOff>
    </xdr:from>
    <xdr:ext cx="800100" cy="800100"/>
    <xdr:pic>
      <xdr:nvPicPr>
        <xdr:cNvPr id="50" name="1-030-32-5614-0-15" descr="1-030-32-5614-0-15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220</xdr:row>
      <xdr:rowOff>38100</xdr:rowOff>
    </xdr:from>
    <xdr:ext cx="800100" cy="800100"/>
    <xdr:pic>
      <xdr:nvPicPr>
        <xdr:cNvPr id="51" name="1-030-32-5661-0-15" descr="1-030-32-5661-0-15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221</xdr:row>
      <xdr:rowOff>38100</xdr:rowOff>
    </xdr:from>
    <xdr:ext cx="800100" cy="800100"/>
    <xdr:pic>
      <xdr:nvPicPr>
        <xdr:cNvPr id="52" name="1-030-32-6135-0-49" descr="1-030-32-6135-0-49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256</xdr:row>
      <xdr:rowOff>38100</xdr:rowOff>
    </xdr:from>
    <xdr:ext cx="800100" cy="800100"/>
    <xdr:pic>
      <xdr:nvPicPr>
        <xdr:cNvPr id="53" name="1-030-41-0003-0-15" descr="1-030-41-0003-0-15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238</xdr:row>
      <xdr:rowOff>38100</xdr:rowOff>
    </xdr:from>
    <xdr:ext cx="800100" cy="800100"/>
    <xdr:pic>
      <xdr:nvPicPr>
        <xdr:cNvPr id="54" name="1-030-41-0010-0-15" descr="1-030-41-0010-0-15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239</xdr:row>
      <xdr:rowOff>38100</xdr:rowOff>
    </xdr:from>
    <xdr:ext cx="800100" cy="800100"/>
    <xdr:pic>
      <xdr:nvPicPr>
        <xdr:cNvPr id="55" name="1-030-41-0010-0-96" descr="1-030-41-0010-0-96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258</xdr:row>
      <xdr:rowOff>38100</xdr:rowOff>
    </xdr:from>
    <xdr:ext cx="800100" cy="800100"/>
    <xdr:pic>
      <xdr:nvPicPr>
        <xdr:cNvPr id="56" name="1-030-41-0017-0-49" descr="1-030-41-0017-0-49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248</xdr:row>
      <xdr:rowOff>38100</xdr:rowOff>
    </xdr:from>
    <xdr:ext cx="800100" cy="800100"/>
    <xdr:pic>
      <xdr:nvPicPr>
        <xdr:cNvPr id="57" name="1-030-41-0081-0-22" descr="1-030-41-0081-0-22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188</xdr:row>
      <xdr:rowOff>38100</xdr:rowOff>
    </xdr:from>
    <xdr:ext cx="800100" cy="800100"/>
    <xdr:pic>
      <xdr:nvPicPr>
        <xdr:cNvPr id="58" name="1-031-32-0039-1-15" descr="1-031-32-0039-1-15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204</xdr:row>
      <xdr:rowOff>38100</xdr:rowOff>
    </xdr:from>
    <xdr:ext cx="800100" cy="800100"/>
    <xdr:pic>
      <xdr:nvPicPr>
        <xdr:cNvPr id="59" name="1-031-32-0043-1-15" descr="1-031-32-0043-1-15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203</xdr:row>
      <xdr:rowOff>38100</xdr:rowOff>
    </xdr:from>
    <xdr:ext cx="800100" cy="800100"/>
    <xdr:pic>
      <xdr:nvPicPr>
        <xdr:cNvPr id="60" name="1-031-33-6013-0-15" descr="1-031-33-6013-0-15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167</xdr:row>
      <xdr:rowOff>38100</xdr:rowOff>
    </xdr:from>
    <xdr:ext cx="800100" cy="800100"/>
    <xdr:pic>
      <xdr:nvPicPr>
        <xdr:cNvPr id="61" name="1-031-39-6026-0-15" descr="1-031-39-6026-0-15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205</xdr:row>
      <xdr:rowOff>38100</xdr:rowOff>
    </xdr:from>
    <xdr:ext cx="800100" cy="800100"/>
    <xdr:pic>
      <xdr:nvPicPr>
        <xdr:cNvPr id="62" name="1-031-44-0043-0-15" descr="1-031-44-0043-0-15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163</xdr:row>
      <xdr:rowOff>38100</xdr:rowOff>
    </xdr:from>
    <xdr:ext cx="800100" cy="800100"/>
    <xdr:pic>
      <xdr:nvPicPr>
        <xdr:cNvPr id="63" name="1-031-55-0039-0-15" descr="1-031-55-0039-0-15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157</xdr:row>
      <xdr:rowOff>38100</xdr:rowOff>
    </xdr:from>
    <xdr:ext cx="800100" cy="800100"/>
    <xdr:pic>
      <xdr:nvPicPr>
        <xdr:cNvPr id="64" name="1-031-55-6026-0-15" descr="1-031-55-6026-0-15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194</xdr:row>
      <xdr:rowOff>38100</xdr:rowOff>
    </xdr:from>
    <xdr:ext cx="800100" cy="800100"/>
    <xdr:pic>
      <xdr:nvPicPr>
        <xdr:cNvPr id="65" name="1-031-57-0039-0-15" descr="1-031-57-0039-0-15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190</xdr:row>
      <xdr:rowOff>38100</xdr:rowOff>
    </xdr:from>
    <xdr:ext cx="800100" cy="800100"/>
    <xdr:pic>
      <xdr:nvPicPr>
        <xdr:cNvPr id="66" name="1-031-57-0043-0-15" descr="1-031-57-0043-0-1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191</xdr:row>
      <xdr:rowOff>38100</xdr:rowOff>
    </xdr:from>
    <xdr:ext cx="800100" cy="800100"/>
    <xdr:pic>
      <xdr:nvPicPr>
        <xdr:cNvPr id="67" name="1-031-57-6026-0-15" descr="1-031-57-6026-0-15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189</xdr:row>
      <xdr:rowOff>38100</xdr:rowOff>
    </xdr:from>
    <xdr:ext cx="800100" cy="800100"/>
    <xdr:pic>
      <xdr:nvPicPr>
        <xdr:cNvPr id="68" name="1-031-58-0039-0-15" descr="1-031-58-0039-0-15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195</xdr:row>
      <xdr:rowOff>38100</xdr:rowOff>
    </xdr:from>
    <xdr:ext cx="800100" cy="800100"/>
    <xdr:pic>
      <xdr:nvPicPr>
        <xdr:cNvPr id="69" name="1-031-58-0043-0-15" descr="1-031-58-0043-0-15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</xdr:row>
      <xdr:rowOff>38100</xdr:rowOff>
    </xdr:from>
    <xdr:ext cx="800100" cy="800100"/>
    <xdr:pic>
      <xdr:nvPicPr>
        <xdr:cNvPr id="70" name="1-032-02-0027-0-20" descr="1-032-02-0027-0-20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</xdr:row>
      <xdr:rowOff>38100</xdr:rowOff>
    </xdr:from>
    <xdr:ext cx="800100" cy="800100"/>
    <xdr:pic>
      <xdr:nvPicPr>
        <xdr:cNvPr id="71" name="1-032-03-0702-0-15" descr="1-032-03-0702-0-15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121</xdr:row>
      <xdr:rowOff>38100</xdr:rowOff>
    </xdr:from>
    <xdr:ext cx="800100" cy="800100"/>
    <xdr:pic>
      <xdr:nvPicPr>
        <xdr:cNvPr id="72" name="1-032-06-0709-0-30" descr="1-032-06-0709-0-30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108</xdr:row>
      <xdr:rowOff>38100</xdr:rowOff>
    </xdr:from>
    <xdr:ext cx="800100" cy="800100"/>
    <xdr:pic>
      <xdr:nvPicPr>
        <xdr:cNvPr id="73" name="1-032-06-0711-0-30" descr="1-032-06-0711-0-30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82</xdr:row>
      <xdr:rowOff>38100</xdr:rowOff>
    </xdr:from>
    <xdr:ext cx="800100" cy="800100"/>
    <xdr:pic>
      <xdr:nvPicPr>
        <xdr:cNvPr id="74" name="1-032-06-0712-0-30" descr="1-032-06-0712-0-30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96</xdr:row>
      <xdr:rowOff>38100</xdr:rowOff>
    </xdr:from>
    <xdr:ext cx="800100" cy="800100"/>
    <xdr:pic>
      <xdr:nvPicPr>
        <xdr:cNvPr id="75" name="1-032-07-0714-0-15" descr="1-032-07-0714-0-15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97</xdr:row>
      <xdr:rowOff>38100</xdr:rowOff>
    </xdr:from>
    <xdr:ext cx="800100" cy="800100"/>
    <xdr:pic>
      <xdr:nvPicPr>
        <xdr:cNvPr id="76" name="1-032-07-0714-0-20" descr="1-032-07-0714-0-20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77" name="1-107-18-0225-0-30" descr="1-107-18-0225-0-30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78" name="1-107-18-0225-0-82" descr="1-107-18-0225-0-82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79" name="1-107-18-7340-0-15" descr="1-107-18-7340-0-15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</xdr:row>
      <xdr:rowOff>38100</xdr:rowOff>
    </xdr:from>
    <xdr:ext cx="800100" cy="800100"/>
    <xdr:pic>
      <xdr:nvPicPr>
        <xdr:cNvPr id="80" name="1-107-53-0289-0-15" descr="1-107-53-0289-0-15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</xdr:row>
      <xdr:rowOff>38100</xdr:rowOff>
    </xdr:from>
    <xdr:ext cx="800100" cy="800100"/>
    <xdr:pic>
      <xdr:nvPicPr>
        <xdr:cNvPr id="81" name="1-107-53-0289-1-15" descr="1-107-53-0289-1-15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82" name="1-107-55-0435-0-15" descr="1-107-55-0435-0-15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83" name="1-107-55-0435-0-75" descr="1-107-55-0435-0-75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84" name="1-107-55-0435-0-98" descr="1-107-55-0435-0-98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85" name="1-107-55-0436-0-15" descr="1-107-55-0436-0-15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</xdr:row>
      <xdr:rowOff>38100</xdr:rowOff>
    </xdr:from>
    <xdr:ext cx="800100" cy="800100"/>
    <xdr:pic>
      <xdr:nvPicPr>
        <xdr:cNvPr id="86" name="1-107-55-0528-0-15" descr="1-107-55-0528-0-1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</xdr:row>
      <xdr:rowOff>38100</xdr:rowOff>
    </xdr:from>
    <xdr:ext cx="800100" cy="800100"/>
    <xdr:pic>
      <xdr:nvPicPr>
        <xdr:cNvPr id="87" name="1-107-55-0528-0-30" descr="1-107-55-0528-0-30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90</xdr:row>
      <xdr:rowOff>38100</xdr:rowOff>
    </xdr:from>
    <xdr:ext cx="800100" cy="800100"/>
    <xdr:pic>
      <xdr:nvPicPr>
        <xdr:cNvPr id="88" name="1-107-55-0569-0-10" descr="1-107-55-0569-0-10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91</xdr:row>
      <xdr:rowOff>38100</xdr:rowOff>
    </xdr:from>
    <xdr:ext cx="800100" cy="800100"/>
    <xdr:pic>
      <xdr:nvPicPr>
        <xdr:cNvPr id="89" name="1-107-55-0569-0-15" descr="1-107-55-0569-0-15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92</xdr:row>
      <xdr:rowOff>38100</xdr:rowOff>
    </xdr:from>
    <xdr:ext cx="800100" cy="800100"/>
    <xdr:pic>
      <xdr:nvPicPr>
        <xdr:cNvPr id="90" name="1-107-55-0569-0-21" descr="1-107-55-0569-0-21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</xdr:row>
      <xdr:rowOff>38100</xdr:rowOff>
    </xdr:from>
    <xdr:ext cx="800100" cy="800100"/>
    <xdr:pic>
      <xdr:nvPicPr>
        <xdr:cNvPr id="91" name="1-107-58-0509-0-15" descr="1-107-58-0509-0-15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</xdr:row>
      <xdr:rowOff>38100</xdr:rowOff>
    </xdr:from>
    <xdr:ext cx="800100" cy="800100"/>
    <xdr:pic>
      <xdr:nvPicPr>
        <xdr:cNvPr id="92" name="1-107-59-0869-0-15" descr="1-107-59-0869-0-15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</xdr:row>
      <xdr:rowOff>38100</xdr:rowOff>
    </xdr:from>
    <xdr:ext cx="800100" cy="800100"/>
    <xdr:pic>
      <xdr:nvPicPr>
        <xdr:cNvPr id="93" name="1-107-60-0403-0-10" descr="1-107-60-0403-0-10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</xdr:row>
      <xdr:rowOff>38100</xdr:rowOff>
    </xdr:from>
    <xdr:ext cx="800100" cy="800100"/>
    <xdr:pic>
      <xdr:nvPicPr>
        <xdr:cNvPr id="94" name="1-107-60-0403-0-15" descr="1-107-60-0403-0-15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</xdr:row>
      <xdr:rowOff>38100</xdr:rowOff>
    </xdr:from>
    <xdr:ext cx="800100" cy="800100"/>
    <xdr:pic>
      <xdr:nvPicPr>
        <xdr:cNvPr id="95" name="1-107-60-0403-0-21" descr="1-107-60-0403-0-21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109</xdr:row>
      <xdr:rowOff>38100</xdr:rowOff>
    </xdr:from>
    <xdr:ext cx="800100" cy="800100"/>
    <xdr:pic>
      <xdr:nvPicPr>
        <xdr:cNvPr id="96" name="1-107-60-0543-0-10" descr="1-107-60-0543-0-10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110</xdr:row>
      <xdr:rowOff>38100</xdr:rowOff>
    </xdr:from>
    <xdr:ext cx="800100" cy="800100"/>
    <xdr:pic>
      <xdr:nvPicPr>
        <xdr:cNvPr id="97" name="1-107-60-0543-0-15" descr="1-107-60-0543-0-15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111</xdr:row>
      <xdr:rowOff>38100</xdr:rowOff>
    </xdr:from>
    <xdr:ext cx="800100" cy="800100"/>
    <xdr:pic>
      <xdr:nvPicPr>
        <xdr:cNvPr id="98" name="1-107-60-0543-0-21" descr="1-107-60-0543-0-21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81</xdr:row>
      <xdr:rowOff>38100</xdr:rowOff>
    </xdr:from>
    <xdr:ext cx="800100" cy="800100"/>
    <xdr:pic>
      <xdr:nvPicPr>
        <xdr:cNvPr id="99" name="1-108-47-0771-0-15" descr="1-108-47-0771-0-15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153</xdr:row>
      <xdr:rowOff>38100</xdr:rowOff>
    </xdr:from>
    <xdr:ext cx="800100" cy="800100"/>
    <xdr:pic>
      <xdr:nvPicPr>
        <xdr:cNvPr id="100" name="1-139-00-1048-2-15" descr="1-139-00-1048-2-15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140</xdr:row>
      <xdr:rowOff>38100</xdr:rowOff>
    </xdr:from>
    <xdr:ext cx="800100" cy="800100"/>
    <xdr:pic>
      <xdr:nvPicPr>
        <xdr:cNvPr id="101" name="1-139-04-1569-0-74" descr="1-139-04-1569-0-74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143</xdr:row>
      <xdr:rowOff>38100</xdr:rowOff>
    </xdr:from>
    <xdr:ext cx="800100" cy="800100"/>
    <xdr:pic>
      <xdr:nvPicPr>
        <xdr:cNvPr id="102" name="1-139-04-1776-0-73" descr="1-139-04-1776-0-73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152</xdr:row>
      <xdr:rowOff>38100</xdr:rowOff>
    </xdr:from>
    <xdr:ext cx="800100" cy="800100"/>
    <xdr:pic>
      <xdr:nvPicPr>
        <xdr:cNvPr id="103" name="1-139-08-3527-0-23" descr="1-139-08-3527-0-23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173</xdr:row>
      <xdr:rowOff>38100</xdr:rowOff>
    </xdr:from>
    <xdr:ext cx="800100" cy="800100"/>
    <xdr:pic>
      <xdr:nvPicPr>
        <xdr:cNvPr id="104" name="1-139-16-1446-0-74" descr="1-139-16-1446-0-74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168</xdr:row>
      <xdr:rowOff>38100</xdr:rowOff>
    </xdr:from>
    <xdr:ext cx="800100" cy="800100"/>
    <xdr:pic>
      <xdr:nvPicPr>
        <xdr:cNvPr id="105" name="1-139-22-3412-0-15" descr="1-139-22-3412-0-15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169</xdr:row>
      <xdr:rowOff>38100</xdr:rowOff>
    </xdr:from>
    <xdr:ext cx="800100" cy="800100"/>
    <xdr:pic>
      <xdr:nvPicPr>
        <xdr:cNvPr id="106" name="1-139-22-3412-0-24" descr="1-139-22-3412-0-24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170</xdr:row>
      <xdr:rowOff>38100</xdr:rowOff>
    </xdr:from>
    <xdr:ext cx="800100" cy="800100"/>
    <xdr:pic>
      <xdr:nvPicPr>
        <xdr:cNvPr id="107" name="1-139-22-3412-0-59" descr="1-139-22-3412-0-59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181</xdr:row>
      <xdr:rowOff>38100</xdr:rowOff>
    </xdr:from>
    <xdr:ext cx="800100" cy="800100"/>
    <xdr:pic>
      <xdr:nvPicPr>
        <xdr:cNvPr id="108" name="1-139-41-1442-0-73" descr="1-139-41-1442-0-73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196</xdr:row>
      <xdr:rowOff>38100</xdr:rowOff>
    </xdr:from>
    <xdr:ext cx="800100" cy="800100"/>
    <xdr:pic>
      <xdr:nvPicPr>
        <xdr:cNvPr id="109" name="1-139-41-1443-0-73" descr="1-139-41-1443-0-73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182</xdr:row>
      <xdr:rowOff>38100</xdr:rowOff>
    </xdr:from>
    <xdr:ext cx="800100" cy="800100"/>
    <xdr:pic>
      <xdr:nvPicPr>
        <xdr:cNvPr id="110" name="1-139-41-1569-0-73" descr="1-139-41-1569-0-73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197</xdr:row>
      <xdr:rowOff>38100</xdr:rowOff>
    </xdr:from>
    <xdr:ext cx="800100" cy="800100"/>
    <xdr:pic>
      <xdr:nvPicPr>
        <xdr:cNvPr id="111" name="1-158-22-1932-0-23" descr="1-158-22-1932-0-23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198</xdr:row>
      <xdr:rowOff>38100</xdr:rowOff>
    </xdr:from>
    <xdr:ext cx="800100" cy="800100"/>
    <xdr:pic>
      <xdr:nvPicPr>
        <xdr:cNvPr id="112" name="1-158-51-1932-0-16" descr="1-158-51-1932-0-16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67</xdr:row>
      <xdr:rowOff>38100</xdr:rowOff>
    </xdr:from>
    <xdr:ext cx="800100" cy="800100"/>
    <xdr:pic>
      <xdr:nvPicPr>
        <xdr:cNvPr id="113" name="1-191-32-4627-0-15" descr="1-191-32-4627-0-15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78</xdr:row>
      <xdr:rowOff>38100</xdr:rowOff>
    </xdr:from>
    <xdr:ext cx="800100" cy="800100"/>
    <xdr:pic>
      <xdr:nvPicPr>
        <xdr:cNvPr id="114" name="1-191-32-5161-0-15" descr="1-191-32-5161-0-15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79</xdr:row>
      <xdr:rowOff>38100</xdr:rowOff>
    </xdr:from>
    <xdr:ext cx="800100" cy="800100"/>
    <xdr:pic>
      <xdr:nvPicPr>
        <xdr:cNvPr id="115" name="1-191-32-9894-0-15" descr="1-191-32-9894-0-15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116" name="1-196-16-0022-1-70" descr="1-196-16-0022-1-70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</xdr:row>
      <xdr:rowOff>38100</xdr:rowOff>
    </xdr:from>
    <xdr:ext cx="800100" cy="800100"/>
    <xdr:pic>
      <xdr:nvPicPr>
        <xdr:cNvPr id="117" name="1-196-21-0020-0-15" descr="1-196-21-0020-0-15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</xdr:row>
      <xdr:rowOff>38100</xdr:rowOff>
    </xdr:from>
    <xdr:ext cx="800100" cy="800100"/>
    <xdr:pic>
      <xdr:nvPicPr>
        <xdr:cNvPr id="118" name="1-196-21-0020-0-20" descr="1-196-21-0020-0-20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</xdr:row>
      <xdr:rowOff>38100</xdr:rowOff>
    </xdr:from>
    <xdr:ext cx="800100" cy="800100"/>
    <xdr:pic>
      <xdr:nvPicPr>
        <xdr:cNvPr id="119" name="1-196-21-0020-0-23" descr="1-196-21-0020-0-23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</xdr:row>
      <xdr:rowOff>38100</xdr:rowOff>
    </xdr:from>
    <xdr:ext cx="800100" cy="800100"/>
    <xdr:pic>
      <xdr:nvPicPr>
        <xdr:cNvPr id="120" name="1-196-21-0142-0-15" descr="1-196-21-0142-0-15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</xdr:row>
      <xdr:rowOff>38100</xdr:rowOff>
    </xdr:from>
    <xdr:ext cx="800100" cy="800100"/>
    <xdr:pic>
      <xdr:nvPicPr>
        <xdr:cNvPr id="121" name="1-196-21-0142-0-20" descr="1-196-21-0142-0-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</xdr:row>
      <xdr:rowOff>38100</xdr:rowOff>
    </xdr:from>
    <xdr:ext cx="800100" cy="800100"/>
    <xdr:pic>
      <xdr:nvPicPr>
        <xdr:cNvPr id="122" name="1-196-21-0142-0-25" descr="1-196-21-0142-0-25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34</xdr:row>
      <xdr:rowOff>38100</xdr:rowOff>
    </xdr:from>
    <xdr:ext cx="800100" cy="800100"/>
    <xdr:pic>
      <xdr:nvPicPr>
        <xdr:cNvPr id="123" name="1-196-21-0142-0-65" descr="1-196-21-0142-0-65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70</xdr:row>
      <xdr:rowOff>38100</xdr:rowOff>
    </xdr:from>
    <xdr:ext cx="800100" cy="800100"/>
    <xdr:pic>
      <xdr:nvPicPr>
        <xdr:cNvPr id="124" name="1-196-21-1207-1-20" descr="1-196-21-1207-1-20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137</xdr:row>
      <xdr:rowOff>38100</xdr:rowOff>
    </xdr:from>
    <xdr:ext cx="800100" cy="800100"/>
    <xdr:pic>
      <xdr:nvPicPr>
        <xdr:cNvPr id="125" name="1-196-21-1216-0-12" descr="1-196-21-1216-0-12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138</xdr:row>
      <xdr:rowOff>38100</xdr:rowOff>
    </xdr:from>
    <xdr:ext cx="800100" cy="800100"/>
    <xdr:pic>
      <xdr:nvPicPr>
        <xdr:cNvPr id="126" name="1-196-21-1216-0-20" descr="1-196-21-1216-0-20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139</xdr:row>
      <xdr:rowOff>38100</xdr:rowOff>
    </xdr:from>
    <xdr:ext cx="800100" cy="800100"/>
    <xdr:pic>
      <xdr:nvPicPr>
        <xdr:cNvPr id="127" name="1-196-21-1216-1-24" descr="1-196-21-1216-1-24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124</xdr:row>
      <xdr:rowOff>38100</xdr:rowOff>
    </xdr:from>
    <xdr:ext cx="800100" cy="800100"/>
    <xdr:pic>
      <xdr:nvPicPr>
        <xdr:cNvPr id="128" name="1-196-21-1309-0-20" descr="1-196-21-1309-0-20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35</xdr:row>
      <xdr:rowOff>38100</xdr:rowOff>
    </xdr:from>
    <xdr:ext cx="800100" cy="800100"/>
    <xdr:pic>
      <xdr:nvPicPr>
        <xdr:cNvPr id="129" name="1-196-21-1309-0-24" descr="1-196-21-1309-0-24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36</xdr:row>
      <xdr:rowOff>38100</xdr:rowOff>
    </xdr:from>
    <xdr:ext cx="800100" cy="800100"/>
    <xdr:pic>
      <xdr:nvPicPr>
        <xdr:cNvPr id="130" name="1-196-21-1309-0-25" descr="1-196-21-1309-0-25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37</xdr:row>
      <xdr:rowOff>38100</xdr:rowOff>
    </xdr:from>
    <xdr:ext cx="800100" cy="800100"/>
    <xdr:pic>
      <xdr:nvPicPr>
        <xdr:cNvPr id="131" name="1-196-21-1309-0-43" descr="1-196-21-1309-0-43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38</xdr:row>
      <xdr:rowOff>38100</xdr:rowOff>
    </xdr:from>
    <xdr:ext cx="800100" cy="800100"/>
    <xdr:pic>
      <xdr:nvPicPr>
        <xdr:cNvPr id="132" name="1-196-21-1309-2-20" descr="1-196-21-1309-2-20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39</xdr:row>
      <xdr:rowOff>38100</xdr:rowOff>
    </xdr:from>
    <xdr:ext cx="800100" cy="800100"/>
    <xdr:pic>
      <xdr:nvPicPr>
        <xdr:cNvPr id="133" name="1-196-21-1310-0-15" descr="1-196-21-1310-0-15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40</xdr:row>
      <xdr:rowOff>38100</xdr:rowOff>
    </xdr:from>
    <xdr:ext cx="800100" cy="800100"/>
    <xdr:pic>
      <xdr:nvPicPr>
        <xdr:cNvPr id="134" name="1-196-21-1310-0-20" descr="1-196-21-1310-0-20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41</xdr:row>
      <xdr:rowOff>38100</xdr:rowOff>
    </xdr:from>
    <xdr:ext cx="800100" cy="800100"/>
    <xdr:pic>
      <xdr:nvPicPr>
        <xdr:cNvPr id="135" name="1-196-21-1311-0-12" descr="1-196-21-1311-0-12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42</xdr:row>
      <xdr:rowOff>38100</xdr:rowOff>
    </xdr:from>
    <xdr:ext cx="800100" cy="800100"/>
    <xdr:pic>
      <xdr:nvPicPr>
        <xdr:cNvPr id="136" name="1-196-21-1311-0-15" descr="1-196-21-1311-0-15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43</xdr:row>
      <xdr:rowOff>38100</xdr:rowOff>
    </xdr:from>
    <xdr:ext cx="800100" cy="800100"/>
    <xdr:pic>
      <xdr:nvPicPr>
        <xdr:cNvPr id="137" name="1-196-21-1311-0-20" descr="1-196-21-1311-0-20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44</xdr:row>
      <xdr:rowOff>38100</xdr:rowOff>
    </xdr:from>
    <xdr:ext cx="800100" cy="800100"/>
    <xdr:pic>
      <xdr:nvPicPr>
        <xdr:cNvPr id="138" name="1-196-21-1311-0-23" descr="1-196-21-1311-0-23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45</xdr:row>
      <xdr:rowOff>38100</xdr:rowOff>
    </xdr:from>
    <xdr:ext cx="800100" cy="800100"/>
    <xdr:pic>
      <xdr:nvPicPr>
        <xdr:cNvPr id="139" name="1-196-21-1311-0-33" descr="1-196-21-1311-0-33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46</xdr:row>
      <xdr:rowOff>38100</xdr:rowOff>
    </xdr:from>
    <xdr:ext cx="800100" cy="800100"/>
    <xdr:pic>
      <xdr:nvPicPr>
        <xdr:cNvPr id="140" name="1-196-21-1320-0-12" descr="1-196-21-1320-0-12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47</xdr:row>
      <xdr:rowOff>38100</xdr:rowOff>
    </xdr:from>
    <xdr:ext cx="800100" cy="800100"/>
    <xdr:pic>
      <xdr:nvPicPr>
        <xdr:cNvPr id="141" name="1-196-21-1320-0-15" descr="1-196-21-1320-0-15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48</xdr:row>
      <xdr:rowOff>38100</xdr:rowOff>
    </xdr:from>
    <xdr:ext cx="800100" cy="800100"/>
    <xdr:pic>
      <xdr:nvPicPr>
        <xdr:cNvPr id="142" name="1-196-21-1320-0-20" descr="1-196-21-1320-0-20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49</xdr:row>
      <xdr:rowOff>38100</xdr:rowOff>
    </xdr:from>
    <xdr:ext cx="800100" cy="800100"/>
    <xdr:pic>
      <xdr:nvPicPr>
        <xdr:cNvPr id="143" name="1-196-21-1320-0-23" descr="1-196-21-1320-0-23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50</xdr:row>
      <xdr:rowOff>38100</xdr:rowOff>
    </xdr:from>
    <xdr:ext cx="800100" cy="800100"/>
    <xdr:pic>
      <xdr:nvPicPr>
        <xdr:cNvPr id="144" name="1-196-21-1428-0-20" descr="1-196-21-1428-0-20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51</xdr:row>
      <xdr:rowOff>38100</xdr:rowOff>
    </xdr:from>
    <xdr:ext cx="800100" cy="800100"/>
    <xdr:pic>
      <xdr:nvPicPr>
        <xdr:cNvPr id="145" name="1-196-21-1428-0-23" descr="1-196-21-1428-0-23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52</xdr:row>
      <xdr:rowOff>38100</xdr:rowOff>
    </xdr:from>
    <xdr:ext cx="800100" cy="800100"/>
    <xdr:pic>
      <xdr:nvPicPr>
        <xdr:cNvPr id="146" name="1-196-21-1846-0-12" descr="1-196-21-1846-0-12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53</xdr:row>
      <xdr:rowOff>38100</xdr:rowOff>
    </xdr:from>
    <xdr:ext cx="800100" cy="800100"/>
    <xdr:pic>
      <xdr:nvPicPr>
        <xdr:cNvPr id="147" name="1-196-21-1846-0-43" descr="1-196-21-1846-0-43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54</xdr:row>
      <xdr:rowOff>38100</xdr:rowOff>
    </xdr:from>
    <xdr:ext cx="800100" cy="800100"/>
    <xdr:pic>
      <xdr:nvPicPr>
        <xdr:cNvPr id="148" name="1-196-21-1850-0-24" descr="1-196-21-1850-0-24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55</xdr:row>
      <xdr:rowOff>38100</xdr:rowOff>
    </xdr:from>
    <xdr:ext cx="800100" cy="800100"/>
    <xdr:pic>
      <xdr:nvPicPr>
        <xdr:cNvPr id="149" name="1-196-21-1853-0-20" descr="1-196-21-1853-0-20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56</xdr:row>
      <xdr:rowOff>38100</xdr:rowOff>
    </xdr:from>
    <xdr:ext cx="800100" cy="800100"/>
    <xdr:pic>
      <xdr:nvPicPr>
        <xdr:cNvPr id="150" name="1-196-21-1853-0-25" descr="1-196-21-1853-0-25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57</xdr:row>
      <xdr:rowOff>38100</xdr:rowOff>
    </xdr:from>
    <xdr:ext cx="800100" cy="800100"/>
    <xdr:pic>
      <xdr:nvPicPr>
        <xdr:cNvPr id="151" name="1-196-21-1853-1-20" descr="1-196-21-1853-1-2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58</xdr:row>
      <xdr:rowOff>38100</xdr:rowOff>
    </xdr:from>
    <xdr:ext cx="800100" cy="800100"/>
    <xdr:pic>
      <xdr:nvPicPr>
        <xdr:cNvPr id="152" name="1-196-21-1853-1-25" descr="1-196-21-1853-1-25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251</xdr:row>
      <xdr:rowOff>38100</xdr:rowOff>
    </xdr:from>
    <xdr:ext cx="800100" cy="800100"/>
    <xdr:pic>
      <xdr:nvPicPr>
        <xdr:cNvPr id="153" name="1-223-17-0001-0-23" descr="1-223-17-0001-0-23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213</xdr:row>
      <xdr:rowOff>38100</xdr:rowOff>
    </xdr:from>
    <xdr:ext cx="800100" cy="800100"/>
    <xdr:pic>
      <xdr:nvPicPr>
        <xdr:cNvPr id="154" name="1-223-17-0001-1-15" descr="1-223-17-0001-1-15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214</xdr:row>
      <xdr:rowOff>38100</xdr:rowOff>
    </xdr:from>
    <xdr:ext cx="800100" cy="800100"/>
    <xdr:pic>
      <xdr:nvPicPr>
        <xdr:cNvPr id="155" name="1-223-17-0001-1-23" descr="1-223-17-0001-1-23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266</xdr:row>
      <xdr:rowOff>38100</xdr:rowOff>
    </xdr:from>
    <xdr:ext cx="800100" cy="800100"/>
    <xdr:pic>
      <xdr:nvPicPr>
        <xdr:cNvPr id="156" name="1-223-34-2102-0-15" descr="1-223-34-2102-0-15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267</xdr:row>
      <xdr:rowOff>38100</xdr:rowOff>
    </xdr:from>
    <xdr:ext cx="800100" cy="800100"/>
    <xdr:pic>
      <xdr:nvPicPr>
        <xdr:cNvPr id="157" name="1-223-34-2102-0-24" descr="1-223-34-2102-0-24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268</xdr:row>
      <xdr:rowOff>38100</xdr:rowOff>
    </xdr:from>
    <xdr:ext cx="800100" cy="800100"/>
    <xdr:pic>
      <xdr:nvPicPr>
        <xdr:cNvPr id="158" name="1-223-34-2103-0-20" descr="1-223-34-2103-0-20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223</xdr:row>
      <xdr:rowOff>38100</xdr:rowOff>
    </xdr:from>
    <xdr:ext cx="800100" cy="800100"/>
    <xdr:pic>
      <xdr:nvPicPr>
        <xdr:cNvPr id="159" name="1-223-34-2104-0-83" descr="1-223-34-2104-0-83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215</xdr:row>
      <xdr:rowOff>38100</xdr:rowOff>
    </xdr:from>
    <xdr:ext cx="800100" cy="800100"/>
    <xdr:pic>
      <xdr:nvPicPr>
        <xdr:cNvPr id="160" name="1-223-34-2109-0-15" descr="1-223-34-2109-0-15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216</xdr:row>
      <xdr:rowOff>38100</xdr:rowOff>
    </xdr:from>
    <xdr:ext cx="800100" cy="800100"/>
    <xdr:pic>
      <xdr:nvPicPr>
        <xdr:cNvPr id="161" name="1-223-34-2109-0-50" descr="1-223-34-2109-0-50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257</xdr:row>
      <xdr:rowOff>38100</xdr:rowOff>
    </xdr:from>
    <xdr:ext cx="800100" cy="800100"/>
    <xdr:pic>
      <xdr:nvPicPr>
        <xdr:cNvPr id="162" name="1-223-34-8101-0-15" descr="1-223-34-8101-0-15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269</xdr:row>
      <xdr:rowOff>38100</xdr:rowOff>
    </xdr:from>
    <xdr:ext cx="800100" cy="800100"/>
    <xdr:pic>
      <xdr:nvPicPr>
        <xdr:cNvPr id="163" name="1-226-02-3591-0-15" descr="1-226-02-3591-0-15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252</xdr:row>
      <xdr:rowOff>38100</xdr:rowOff>
    </xdr:from>
    <xdr:ext cx="800100" cy="800100"/>
    <xdr:pic>
      <xdr:nvPicPr>
        <xdr:cNvPr id="164" name="1-226-02-5132-0-15" descr="1-226-02-5132-0-15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255</xdr:row>
      <xdr:rowOff>38100</xdr:rowOff>
    </xdr:from>
    <xdr:ext cx="800100" cy="800100"/>
    <xdr:pic>
      <xdr:nvPicPr>
        <xdr:cNvPr id="165" name="1-226-03-4974-0-15" descr="1-226-03-4974-0-15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232</xdr:row>
      <xdr:rowOff>38100</xdr:rowOff>
    </xdr:from>
    <xdr:ext cx="800100" cy="800100"/>
    <xdr:pic>
      <xdr:nvPicPr>
        <xdr:cNvPr id="166" name="1-226-03-5137-0-15" descr="1-226-03-5137-0-15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272</xdr:row>
      <xdr:rowOff>38100</xdr:rowOff>
    </xdr:from>
    <xdr:ext cx="800100" cy="800100"/>
    <xdr:pic>
      <xdr:nvPicPr>
        <xdr:cNvPr id="167" name="1-226-03-5740-0-15" descr="1-226-03-5740-0-15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233</xdr:row>
      <xdr:rowOff>38100</xdr:rowOff>
    </xdr:from>
    <xdr:ext cx="800100" cy="800100"/>
    <xdr:pic>
      <xdr:nvPicPr>
        <xdr:cNvPr id="168" name="1-226-04-5459-0-70" descr="1-226-04-5459-0-70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259</xdr:row>
      <xdr:rowOff>38100</xdr:rowOff>
    </xdr:from>
    <xdr:ext cx="800100" cy="800100"/>
    <xdr:pic>
      <xdr:nvPicPr>
        <xdr:cNvPr id="169" name="1-226-05-5396-0-15" descr="1-226-05-5396-0-15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218</xdr:row>
      <xdr:rowOff>38100</xdr:rowOff>
    </xdr:from>
    <xdr:ext cx="800100" cy="800100"/>
    <xdr:pic>
      <xdr:nvPicPr>
        <xdr:cNvPr id="170" name="1-226-06-5416-0-15" descr="1-226-06-5416-0-15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217</xdr:row>
      <xdr:rowOff>38100</xdr:rowOff>
    </xdr:from>
    <xdr:ext cx="800100" cy="800100"/>
    <xdr:pic>
      <xdr:nvPicPr>
        <xdr:cNvPr id="171" name="1-226-06-5489-0-15" descr="1-226-06-5489-0-15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265</xdr:row>
      <xdr:rowOff>38100</xdr:rowOff>
    </xdr:from>
    <xdr:ext cx="800100" cy="800100"/>
    <xdr:pic>
      <xdr:nvPicPr>
        <xdr:cNvPr id="172" name="1-226-06-5956-0-15" descr="1-226-06-5956-0-15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271</xdr:row>
      <xdr:rowOff>38100</xdr:rowOff>
    </xdr:from>
    <xdr:ext cx="800100" cy="800100"/>
    <xdr:pic>
      <xdr:nvPicPr>
        <xdr:cNvPr id="173" name="1-226-06-6122-0-15" descr="1-226-06-6122-0-15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211</xdr:row>
      <xdr:rowOff>38100</xdr:rowOff>
    </xdr:from>
    <xdr:ext cx="800100" cy="800100"/>
    <xdr:pic>
      <xdr:nvPicPr>
        <xdr:cNvPr id="174" name="1-226-08-5575-0-21" descr="1-226-08-5575-0-21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212</xdr:row>
      <xdr:rowOff>38100</xdr:rowOff>
    </xdr:from>
    <xdr:ext cx="800100" cy="800100"/>
    <xdr:pic>
      <xdr:nvPicPr>
        <xdr:cNvPr id="175" name="1-226-08-5599-1-70" descr="1-226-08-5599-1-70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210</xdr:row>
      <xdr:rowOff>38100</xdr:rowOff>
    </xdr:from>
    <xdr:ext cx="800100" cy="800100"/>
    <xdr:pic>
      <xdr:nvPicPr>
        <xdr:cNvPr id="176" name="1-226-08-5972-0-15" descr="1-226-08-5972-0-15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270</xdr:row>
      <xdr:rowOff>38100</xdr:rowOff>
    </xdr:from>
    <xdr:ext cx="800100" cy="800100"/>
    <xdr:pic>
      <xdr:nvPicPr>
        <xdr:cNvPr id="177" name="1-226-08-6168-0-71" descr="1-226-08-6168-0-71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99</xdr:row>
      <xdr:rowOff>38100</xdr:rowOff>
    </xdr:from>
    <xdr:ext cx="800100" cy="800100"/>
    <xdr:pic>
      <xdr:nvPicPr>
        <xdr:cNvPr id="178" name="1-230-31-0822-0-15" descr="1-230-31-0822-0-15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130</xdr:row>
      <xdr:rowOff>38100</xdr:rowOff>
    </xdr:from>
    <xdr:ext cx="800100" cy="800100"/>
    <xdr:pic>
      <xdr:nvPicPr>
        <xdr:cNvPr id="179" name="1-230-32-0217-0-15" descr="1-230-32-0217-0-15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106</xdr:row>
      <xdr:rowOff>38100</xdr:rowOff>
    </xdr:from>
    <xdr:ext cx="800100" cy="800100"/>
    <xdr:pic>
      <xdr:nvPicPr>
        <xdr:cNvPr id="180" name="1-230-32-0901-0-20" descr="1-230-32-0901-0-20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73</xdr:row>
      <xdr:rowOff>38100</xdr:rowOff>
    </xdr:from>
    <xdr:ext cx="800100" cy="800100"/>
    <xdr:pic>
      <xdr:nvPicPr>
        <xdr:cNvPr id="181" name="1-230-32-0902-0-20" descr="1-230-32-0902-0-20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74</xdr:row>
      <xdr:rowOff>38100</xdr:rowOff>
    </xdr:from>
    <xdr:ext cx="800100" cy="800100"/>
    <xdr:pic>
      <xdr:nvPicPr>
        <xdr:cNvPr id="182" name="1-230-32-0902-0-74" descr="1-230-32-0902-0-74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141</xdr:row>
      <xdr:rowOff>38100</xdr:rowOff>
    </xdr:from>
    <xdr:ext cx="800100" cy="800100"/>
    <xdr:pic>
      <xdr:nvPicPr>
        <xdr:cNvPr id="183" name="1-252-01-9668-0-15" descr="1-252-01-9668-0-15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164</xdr:row>
      <xdr:rowOff>38100</xdr:rowOff>
    </xdr:from>
    <xdr:ext cx="800100" cy="800100"/>
    <xdr:pic>
      <xdr:nvPicPr>
        <xdr:cNvPr id="184" name="1-252-03-0069-0-15" descr="1-252-03-0069-0-15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107</xdr:row>
      <xdr:rowOff>38100</xdr:rowOff>
    </xdr:from>
    <xdr:ext cx="800100" cy="800100"/>
    <xdr:pic>
      <xdr:nvPicPr>
        <xdr:cNvPr id="185" name="1-252-55-8754-0-10" descr="1-252-55-8754-0-10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154</xdr:row>
      <xdr:rowOff>38100</xdr:rowOff>
    </xdr:from>
    <xdr:ext cx="800100" cy="800100"/>
    <xdr:pic>
      <xdr:nvPicPr>
        <xdr:cNvPr id="186" name="1-252-55-9886-0-15" descr="1-252-55-9886-0-15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148</xdr:row>
      <xdr:rowOff>38100</xdr:rowOff>
    </xdr:from>
    <xdr:ext cx="800100" cy="800100"/>
    <xdr:pic>
      <xdr:nvPicPr>
        <xdr:cNvPr id="187" name="1-252-58-9896-0-15" descr="1-252-58-9896-0-15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59</xdr:row>
      <xdr:rowOff>38100</xdr:rowOff>
    </xdr:from>
    <xdr:ext cx="800100" cy="800100"/>
    <xdr:pic>
      <xdr:nvPicPr>
        <xdr:cNvPr id="188" name="1-252-75-9338-0-15" descr="1-252-75-9338-0-15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93</xdr:row>
      <xdr:rowOff>38100</xdr:rowOff>
    </xdr:from>
    <xdr:ext cx="800100" cy="800100"/>
    <xdr:pic>
      <xdr:nvPicPr>
        <xdr:cNvPr id="189" name="1-252-76-9371-0-12" descr="1-252-76-9371-0-12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94</xdr:row>
      <xdr:rowOff>38100</xdr:rowOff>
    </xdr:from>
    <xdr:ext cx="800100" cy="800100"/>
    <xdr:pic>
      <xdr:nvPicPr>
        <xdr:cNvPr id="190" name="1-252-76-9371-0-15" descr="1-252-76-9371-0-15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80</xdr:row>
      <xdr:rowOff>38100</xdr:rowOff>
    </xdr:from>
    <xdr:ext cx="800100" cy="800100"/>
    <xdr:pic>
      <xdr:nvPicPr>
        <xdr:cNvPr id="191" name="1-252-76-9371-0-51" descr="1-252-76-9371-0-51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133</xdr:row>
      <xdr:rowOff>38100</xdr:rowOff>
    </xdr:from>
    <xdr:ext cx="800100" cy="800100"/>
    <xdr:pic>
      <xdr:nvPicPr>
        <xdr:cNvPr id="192" name="1-252-76-9372-0-15" descr="1-252-76-9372-0-15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131</xdr:row>
      <xdr:rowOff>38100</xdr:rowOff>
    </xdr:from>
    <xdr:ext cx="800100" cy="800100"/>
    <xdr:pic>
      <xdr:nvPicPr>
        <xdr:cNvPr id="193" name="1-252-76-9372-0-51" descr="1-252-76-9372-0-51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134</xdr:row>
      <xdr:rowOff>38100</xdr:rowOff>
    </xdr:from>
    <xdr:ext cx="800100" cy="800100"/>
    <xdr:pic>
      <xdr:nvPicPr>
        <xdr:cNvPr id="194" name="1-252-76-9373-0-15" descr="1-252-76-9373-0-15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132</xdr:row>
      <xdr:rowOff>38100</xdr:rowOff>
    </xdr:from>
    <xdr:ext cx="800100" cy="800100"/>
    <xdr:pic>
      <xdr:nvPicPr>
        <xdr:cNvPr id="195" name="1-252-76-9373-0-51" descr="1-252-76-9373-0-51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112</xdr:row>
      <xdr:rowOff>38100</xdr:rowOff>
    </xdr:from>
    <xdr:ext cx="800100" cy="800100"/>
    <xdr:pic>
      <xdr:nvPicPr>
        <xdr:cNvPr id="196" name="1-252-77-9550-0-15" descr="1-252-77-9550-0-15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68</xdr:row>
      <xdr:rowOff>38100</xdr:rowOff>
    </xdr:from>
    <xdr:ext cx="800100" cy="800100"/>
    <xdr:pic>
      <xdr:nvPicPr>
        <xdr:cNvPr id="197" name="1-252-77-9553-0-15" descr="1-252-77-9553-0-15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69</xdr:row>
      <xdr:rowOff>38100</xdr:rowOff>
    </xdr:from>
    <xdr:ext cx="800100" cy="800100"/>
    <xdr:pic>
      <xdr:nvPicPr>
        <xdr:cNvPr id="198" name="1-252-77-9554-0-15" descr="1-252-77-9554-0-15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149</xdr:row>
      <xdr:rowOff>38100</xdr:rowOff>
    </xdr:from>
    <xdr:ext cx="800100" cy="800100"/>
    <xdr:pic>
      <xdr:nvPicPr>
        <xdr:cNvPr id="199" name="1-252-81-0115-0-15" descr="1-252-81-0115-0-15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142</xdr:row>
      <xdr:rowOff>38100</xdr:rowOff>
    </xdr:from>
    <xdr:ext cx="800100" cy="800100"/>
    <xdr:pic>
      <xdr:nvPicPr>
        <xdr:cNvPr id="200" name="1-252-81-9338-0-15" descr="1-252-81-9338-0-15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155</xdr:row>
      <xdr:rowOff>38100</xdr:rowOff>
    </xdr:from>
    <xdr:ext cx="800100" cy="800100"/>
    <xdr:pic>
      <xdr:nvPicPr>
        <xdr:cNvPr id="201" name="1-252-81-9902-0-15" descr="1-252-81-9902-0-15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144</xdr:row>
      <xdr:rowOff>38100</xdr:rowOff>
    </xdr:from>
    <xdr:ext cx="800100" cy="800100"/>
    <xdr:pic>
      <xdr:nvPicPr>
        <xdr:cNvPr id="202" name="1-252-82-9528-0-15" descr="1-252-82-9528-0-15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158</xdr:row>
      <xdr:rowOff>38100</xdr:rowOff>
    </xdr:from>
    <xdr:ext cx="800100" cy="800100"/>
    <xdr:pic>
      <xdr:nvPicPr>
        <xdr:cNvPr id="203" name="1-252-83-9863-0-15" descr="1-252-83-9863-0-15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159</xdr:row>
      <xdr:rowOff>38100</xdr:rowOff>
    </xdr:from>
    <xdr:ext cx="800100" cy="800100"/>
    <xdr:pic>
      <xdr:nvPicPr>
        <xdr:cNvPr id="204" name="1-252-83-9865-0-15" descr="1-252-83-9865-0-15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160</xdr:row>
      <xdr:rowOff>38100</xdr:rowOff>
    </xdr:from>
    <xdr:ext cx="800100" cy="800100"/>
    <xdr:pic>
      <xdr:nvPicPr>
        <xdr:cNvPr id="205" name="1-252-84-9475-0-15" descr="1-252-84-9475-0-15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150</xdr:row>
      <xdr:rowOff>38100</xdr:rowOff>
    </xdr:from>
    <xdr:ext cx="800100" cy="800100"/>
    <xdr:pic>
      <xdr:nvPicPr>
        <xdr:cNvPr id="206" name="1-252-86-0113-0-15" descr="1-252-86-0113-0-15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274</xdr:row>
      <xdr:rowOff>38100</xdr:rowOff>
    </xdr:from>
    <xdr:ext cx="800100" cy="800100"/>
    <xdr:pic>
      <xdr:nvPicPr>
        <xdr:cNvPr id="207" name="1-275-01-0641-0-15" descr="1-275-01-0641-0-15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275</xdr:row>
      <xdr:rowOff>38100</xdr:rowOff>
    </xdr:from>
    <xdr:ext cx="800100" cy="800100"/>
    <xdr:pic>
      <xdr:nvPicPr>
        <xdr:cNvPr id="208" name="1-275-01-2100-0-15" descr="1-275-01-2100-0-15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276</xdr:row>
      <xdr:rowOff>38100</xdr:rowOff>
    </xdr:from>
    <xdr:ext cx="800100" cy="800100"/>
    <xdr:pic>
      <xdr:nvPicPr>
        <xdr:cNvPr id="209" name="1-275-01-2100-0-24" descr="1-275-01-2100-0-24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277</xdr:row>
      <xdr:rowOff>38100</xdr:rowOff>
    </xdr:from>
    <xdr:ext cx="800100" cy="800100"/>
    <xdr:pic>
      <xdr:nvPicPr>
        <xdr:cNvPr id="210" name="1-275-01-2100-0-96" descr="1-275-01-2100-0-96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278</xdr:row>
      <xdr:rowOff>38100</xdr:rowOff>
    </xdr:from>
    <xdr:ext cx="800100" cy="800100"/>
    <xdr:pic>
      <xdr:nvPicPr>
        <xdr:cNvPr id="211" name="1-275-01-3100-0-15" descr="1-275-01-3100-0-15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279</xdr:row>
      <xdr:rowOff>38100</xdr:rowOff>
    </xdr:from>
    <xdr:ext cx="800100" cy="800100"/>
    <xdr:pic>
      <xdr:nvPicPr>
        <xdr:cNvPr id="212" name="1-275-02-8100-1-15" descr="1-275-02-8100-1-15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282</xdr:row>
      <xdr:rowOff>38100</xdr:rowOff>
    </xdr:from>
    <xdr:ext cx="800100" cy="800100"/>
    <xdr:pic>
      <xdr:nvPicPr>
        <xdr:cNvPr id="213" name="1-275-06-2100-0-91" descr="1-275-06-2100-0-91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280</xdr:row>
      <xdr:rowOff>38100</xdr:rowOff>
    </xdr:from>
    <xdr:ext cx="800100" cy="800100"/>
    <xdr:pic>
      <xdr:nvPicPr>
        <xdr:cNvPr id="214" name="1-275-07-2100-0-73" descr="1-275-07-2100-0-73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281</xdr:row>
      <xdr:rowOff>38100</xdr:rowOff>
    </xdr:from>
    <xdr:ext cx="800100" cy="800100"/>
    <xdr:pic>
      <xdr:nvPicPr>
        <xdr:cNvPr id="215" name="1-275-07-3100-0-43" descr="1-275-07-3100-0-43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289</xdr:row>
      <xdr:rowOff>38100</xdr:rowOff>
    </xdr:from>
    <xdr:ext cx="800100" cy="800100"/>
    <xdr:pic>
      <xdr:nvPicPr>
        <xdr:cNvPr id="216" name="1-275-09-3100-0-90" descr="1-275-09-3100-0-90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290</xdr:row>
      <xdr:rowOff>38100</xdr:rowOff>
    </xdr:from>
    <xdr:ext cx="800100" cy="800100"/>
    <xdr:pic>
      <xdr:nvPicPr>
        <xdr:cNvPr id="217" name="1-275-09-3100-0-91" descr="1-275-09-3100-0-91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288</xdr:row>
      <xdr:rowOff>38100</xdr:rowOff>
    </xdr:from>
    <xdr:ext cx="800100" cy="800100"/>
    <xdr:pic>
      <xdr:nvPicPr>
        <xdr:cNvPr id="218" name="1-275-14-0641-0-15" descr="1-275-14-0641-0-15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60</xdr:row>
      <xdr:rowOff>38100</xdr:rowOff>
    </xdr:from>
    <xdr:ext cx="800100" cy="800100"/>
    <xdr:pic>
      <xdr:nvPicPr>
        <xdr:cNvPr id="219" name="1-282-00-1001-0-15" descr="1-282-00-1001-0-15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61</xdr:row>
      <xdr:rowOff>38100</xdr:rowOff>
    </xdr:from>
    <xdr:ext cx="800100" cy="800100"/>
    <xdr:pic>
      <xdr:nvPicPr>
        <xdr:cNvPr id="220" name="1-282-00-1002-0-92" descr="1-282-00-1002-0-92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62</xdr:row>
      <xdr:rowOff>38100</xdr:rowOff>
    </xdr:from>
    <xdr:ext cx="800100" cy="800100"/>
    <xdr:pic>
      <xdr:nvPicPr>
        <xdr:cNvPr id="221" name="1-282-00-1080-0-15" descr="1-282-00-1080-0-15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63</xdr:row>
      <xdr:rowOff>38100</xdr:rowOff>
    </xdr:from>
    <xdr:ext cx="800100" cy="800100"/>
    <xdr:pic>
      <xdr:nvPicPr>
        <xdr:cNvPr id="222" name="1-282-00-1091-0-92" descr="1-282-00-1091-0-92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64</xdr:row>
      <xdr:rowOff>38100</xdr:rowOff>
    </xdr:from>
    <xdr:ext cx="800100" cy="800100"/>
    <xdr:pic>
      <xdr:nvPicPr>
        <xdr:cNvPr id="223" name="1-282-01-1100-0-15" descr="1-282-01-1100-0-15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65</xdr:row>
      <xdr:rowOff>38100</xdr:rowOff>
    </xdr:from>
    <xdr:ext cx="800100" cy="800100"/>
    <xdr:pic>
      <xdr:nvPicPr>
        <xdr:cNvPr id="224" name="1-282-01-1102-0-92" descr="1-282-01-1102-0-92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98</xdr:row>
      <xdr:rowOff>38100</xdr:rowOff>
    </xdr:from>
    <xdr:ext cx="800100" cy="800100"/>
    <xdr:pic>
      <xdr:nvPicPr>
        <xdr:cNvPr id="225" name="1-348-01-0500-0-10" descr="1-348-01-0500-0-10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113</xdr:row>
      <xdr:rowOff>38100</xdr:rowOff>
    </xdr:from>
    <xdr:ext cx="800100" cy="800100"/>
    <xdr:pic>
      <xdr:nvPicPr>
        <xdr:cNvPr id="226" name="1-348-01-0500-0-20" descr="1-348-01-0500-0-20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100</xdr:row>
      <xdr:rowOff>38100</xdr:rowOff>
    </xdr:from>
    <xdr:ext cx="800100" cy="800100"/>
    <xdr:pic>
      <xdr:nvPicPr>
        <xdr:cNvPr id="227" name="1-348-02-0507-0-06" descr="1-348-02-0507-0-06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127</xdr:row>
      <xdr:rowOff>38100</xdr:rowOff>
    </xdr:from>
    <xdr:ext cx="800100" cy="800100"/>
    <xdr:pic>
      <xdr:nvPicPr>
        <xdr:cNvPr id="228" name="1-348-02-0740-0-63" descr="1-348-02-0740-0-63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105</xdr:row>
      <xdr:rowOff>38100</xdr:rowOff>
    </xdr:from>
    <xdr:ext cx="800100" cy="800100"/>
    <xdr:pic>
      <xdr:nvPicPr>
        <xdr:cNvPr id="229" name="1-348-05-0188-0-24" descr="1-348-05-0188-0-24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114</xdr:row>
      <xdr:rowOff>38100</xdr:rowOff>
    </xdr:from>
    <xdr:ext cx="800100" cy="800100"/>
    <xdr:pic>
      <xdr:nvPicPr>
        <xdr:cNvPr id="230" name="1-348-07-1314-0-72" descr="1-348-07-1314-0-72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104</xdr:row>
      <xdr:rowOff>38100</xdr:rowOff>
    </xdr:from>
    <xdr:ext cx="800100" cy="800100"/>
    <xdr:pic>
      <xdr:nvPicPr>
        <xdr:cNvPr id="231" name="1-348-10-0044-1-36" descr="1-348-10-0044-1-36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122</xdr:row>
      <xdr:rowOff>38100</xdr:rowOff>
    </xdr:from>
    <xdr:ext cx="800100" cy="800100"/>
    <xdr:pic>
      <xdr:nvPicPr>
        <xdr:cNvPr id="232" name="1-348-10-0072-1-15" descr="1-348-10-0072-1-15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123</xdr:row>
      <xdr:rowOff>38100</xdr:rowOff>
    </xdr:from>
    <xdr:ext cx="800100" cy="800100"/>
    <xdr:pic>
      <xdr:nvPicPr>
        <xdr:cNvPr id="233" name="1-348-10-0072-1-90" descr="1-348-10-0072-1-90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120</xdr:row>
      <xdr:rowOff>38100</xdr:rowOff>
    </xdr:from>
    <xdr:ext cx="800100" cy="800100"/>
    <xdr:pic>
      <xdr:nvPicPr>
        <xdr:cNvPr id="234" name="1-348-16-0972-0-22" descr="1-348-16-0972-0-22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135</xdr:row>
      <xdr:rowOff>38100</xdr:rowOff>
    </xdr:from>
    <xdr:ext cx="800100" cy="800100"/>
    <xdr:pic>
      <xdr:nvPicPr>
        <xdr:cNvPr id="235" name="1-348-50-0178-0-00" descr="1-348-50-0178-0-00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136</xdr:row>
      <xdr:rowOff>38100</xdr:rowOff>
    </xdr:from>
    <xdr:ext cx="800100" cy="800100"/>
    <xdr:pic>
      <xdr:nvPicPr>
        <xdr:cNvPr id="236" name="1-348-50-0178-0-73" descr="1-348-50-0178-0-73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66</xdr:row>
      <xdr:rowOff>38100</xdr:rowOff>
    </xdr:from>
    <xdr:ext cx="800100" cy="800100"/>
    <xdr:pic>
      <xdr:nvPicPr>
        <xdr:cNvPr id="237" name="1-365-32-0411-0-33" descr="1-365-32-0411-0-33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192</xdr:row>
      <xdr:rowOff>38100</xdr:rowOff>
    </xdr:from>
    <xdr:ext cx="800100" cy="800100"/>
    <xdr:pic>
      <xdr:nvPicPr>
        <xdr:cNvPr id="238" name="1-365-69-8226-0-94" descr="1-365-69-8226-0-94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202</xdr:row>
      <xdr:rowOff>38100</xdr:rowOff>
    </xdr:from>
    <xdr:ext cx="800100" cy="800100"/>
    <xdr:pic>
      <xdr:nvPicPr>
        <xdr:cNvPr id="239" name="1-365-69-8326-0-30" descr="1-365-69-8326-0-30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260</xdr:row>
      <xdr:rowOff>38100</xdr:rowOff>
    </xdr:from>
    <xdr:ext cx="800100" cy="800100"/>
    <xdr:pic>
      <xdr:nvPicPr>
        <xdr:cNvPr id="240" name="1-365-71-0466-0-15" descr="1-365-71-0466-0-15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261</xdr:row>
      <xdr:rowOff>38100</xdr:rowOff>
    </xdr:from>
    <xdr:ext cx="800100" cy="800100"/>
    <xdr:pic>
      <xdr:nvPicPr>
        <xdr:cNvPr id="241" name="1-365-71-0466-0-23" descr="1-365-71-0466-0-23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262</xdr:row>
      <xdr:rowOff>38100</xdr:rowOff>
    </xdr:from>
    <xdr:ext cx="800100" cy="800100"/>
    <xdr:pic>
      <xdr:nvPicPr>
        <xdr:cNvPr id="242" name="1-365-71-0466-0-31" descr="1-365-71-0466-0-31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199</xdr:row>
      <xdr:rowOff>38100</xdr:rowOff>
    </xdr:from>
    <xdr:ext cx="800100" cy="800100"/>
    <xdr:pic>
      <xdr:nvPicPr>
        <xdr:cNvPr id="243" name="1-387-02-2031-0-33" descr="1-387-02-2031-0-33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178</xdr:row>
      <xdr:rowOff>38100</xdr:rowOff>
    </xdr:from>
    <xdr:ext cx="800100" cy="800100"/>
    <xdr:pic>
      <xdr:nvPicPr>
        <xdr:cNvPr id="244" name="1-387-02-2700-3-33" descr="1-387-02-2700-3-33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200</xdr:row>
      <xdr:rowOff>38100</xdr:rowOff>
    </xdr:from>
    <xdr:ext cx="800100" cy="800100"/>
    <xdr:pic>
      <xdr:nvPicPr>
        <xdr:cNvPr id="245" name="1-387-03-4782-8-11" descr="1-387-03-4782-8-11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179</xdr:row>
      <xdr:rowOff>38100</xdr:rowOff>
    </xdr:from>
    <xdr:ext cx="800100" cy="800100"/>
    <xdr:pic>
      <xdr:nvPicPr>
        <xdr:cNvPr id="246" name="1-387-03-4783-0-11" descr="1-387-03-4783-0-11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115</xdr:row>
      <xdr:rowOff>38100</xdr:rowOff>
    </xdr:from>
    <xdr:ext cx="800100" cy="800100"/>
    <xdr:pic>
      <xdr:nvPicPr>
        <xdr:cNvPr id="247" name="1-387-06-9334-7-71" descr="1-387-06-9334-7-71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145</xdr:row>
      <xdr:rowOff>38100</xdr:rowOff>
    </xdr:from>
    <xdr:ext cx="800100" cy="800100"/>
    <xdr:pic>
      <xdr:nvPicPr>
        <xdr:cNvPr id="248" name="1-387-31-4086-4-15" descr="1-387-31-4086-4-15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175</xdr:row>
      <xdr:rowOff>38100</xdr:rowOff>
    </xdr:from>
    <xdr:ext cx="800100" cy="800100"/>
    <xdr:pic>
      <xdr:nvPicPr>
        <xdr:cNvPr id="249" name="1-387-33-4885-4-11" descr="1-387-33-4885-4-11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176</xdr:row>
      <xdr:rowOff>38100</xdr:rowOff>
    </xdr:from>
    <xdr:ext cx="800100" cy="800100"/>
    <xdr:pic>
      <xdr:nvPicPr>
        <xdr:cNvPr id="250" name="1-387-33-4885-5-11" descr="1-387-33-4885-5-11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177</xdr:row>
      <xdr:rowOff>38100</xdr:rowOff>
    </xdr:from>
    <xdr:ext cx="800100" cy="800100"/>
    <xdr:pic>
      <xdr:nvPicPr>
        <xdr:cNvPr id="251" name="1-387-33-9149-3-11" descr="1-387-33-9149-3-11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180</xdr:row>
      <xdr:rowOff>38100</xdr:rowOff>
    </xdr:from>
    <xdr:ext cx="800100" cy="800100"/>
    <xdr:pic>
      <xdr:nvPicPr>
        <xdr:cNvPr id="252" name="1-387-33-9268-5-10" descr="1-387-33-9268-5-10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209</xdr:row>
      <xdr:rowOff>38100</xdr:rowOff>
    </xdr:from>
    <xdr:ext cx="800100" cy="800100"/>
    <xdr:pic>
      <xdr:nvPicPr>
        <xdr:cNvPr id="253" name="1-387-35-2699-1-15" descr="1-387-35-2699-1-15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201</xdr:row>
      <xdr:rowOff>38100</xdr:rowOff>
    </xdr:from>
    <xdr:ext cx="800100" cy="800100"/>
    <xdr:pic>
      <xdr:nvPicPr>
        <xdr:cNvPr id="254" name="1-387-35-2699-4-15" descr="1-387-35-2699-4-15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206</xdr:row>
      <xdr:rowOff>38100</xdr:rowOff>
    </xdr:from>
    <xdr:ext cx="800100" cy="800100"/>
    <xdr:pic>
      <xdr:nvPicPr>
        <xdr:cNvPr id="255" name="1-387-35-3997-2-15" descr="1-387-35-3997-2-15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234</xdr:row>
      <xdr:rowOff>38100</xdr:rowOff>
    </xdr:from>
    <xdr:ext cx="800100" cy="800100"/>
    <xdr:pic>
      <xdr:nvPicPr>
        <xdr:cNvPr id="256" name="1-387-35-9251-2-15" descr="1-387-35-9251-2-15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273</xdr:row>
      <xdr:rowOff>38100</xdr:rowOff>
    </xdr:from>
    <xdr:ext cx="800100" cy="800100"/>
    <xdr:pic>
      <xdr:nvPicPr>
        <xdr:cNvPr id="257" name="1-387-35-9251-7-15" descr="1-387-35-9251-7-15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72</xdr:row>
      <xdr:rowOff>38100</xdr:rowOff>
    </xdr:from>
    <xdr:ext cx="800100" cy="800100"/>
    <xdr:pic>
      <xdr:nvPicPr>
        <xdr:cNvPr id="258" name="1-387-38-4793-1-11" descr="1-387-38-4793-1-11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128</xdr:row>
      <xdr:rowOff>38100</xdr:rowOff>
    </xdr:from>
    <xdr:ext cx="800100" cy="800100"/>
    <xdr:pic>
      <xdr:nvPicPr>
        <xdr:cNvPr id="259" name="1-387-70-9219-6-11" descr="1-387-70-9219-6-11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129</xdr:row>
      <xdr:rowOff>38100</xdr:rowOff>
    </xdr:from>
    <xdr:ext cx="800100" cy="800100"/>
    <xdr:pic>
      <xdr:nvPicPr>
        <xdr:cNvPr id="260" name="1-387-70-9244-2-24" descr="1-387-70-9244-2-24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116</xdr:row>
      <xdr:rowOff>38100</xdr:rowOff>
    </xdr:from>
    <xdr:ext cx="800100" cy="800100"/>
    <xdr:pic>
      <xdr:nvPicPr>
        <xdr:cNvPr id="261" name="1-387-76-9196-9-73" descr="1-387-76-9196-9-73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83</xdr:row>
      <xdr:rowOff>38100</xdr:rowOff>
    </xdr:from>
    <xdr:ext cx="800100" cy="800100"/>
    <xdr:pic>
      <xdr:nvPicPr>
        <xdr:cNvPr id="262" name="1-387-76-9328-1-52" descr="1-387-76-9328-1-52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71</xdr:row>
      <xdr:rowOff>38100</xdr:rowOff>
    </xdr:from>
    <xdr:ext cx="800100" cy="800100"/>
    <xdr:pic>
      <xdr:nvPicPr>
        <xdr:cNvPr id="263" name="1-387-77-9212-8-96" descr="1-387-77-9212-8-96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125</xdr:row>
      <xdr:rowOff>38100</xdr:rowOff>
    </xdr:from>
    <xdr:ext cx="800100" cy="800100"/>
    <xdr:pic>
      <xdr:nvPicPr>
        <xdr:cNvPr id="264" name="1-387-79-9199-4-20" descr="1-387-79-9199-4-20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126</xdr:row>
      <xdr:rowOff>38100</xdr:rowOff>
    </xdr:from>
    <xdr:ext cx="800100" cy="800100"/>
    <xdr:pic>
      <xdr:nvPicPr>
        <xdr:cNvPr id="265" name="1-387-79-9199-5-43" descr="1-387-79-9199-5-43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117</xdr:row>
      <xdr:rowOff>38100</xdr:rowOff>
    </xdr:from>
    <xdr:ext cx="800100" cy="800100"/>
    <xdr:pic>
      <xdr:nvPicPr>
        <xdr:cNvPr id="266" name="1-397-02-0025-0-10" descr="1-397-02-0025-0-10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118</xdr:row>
      <xdr:rowOff>38100</xdr:rowOff>
    </xdr:from>
    <xdr:ext cx="800100" cy="800100"/>
    <xdr:pic>
      <xdr:nvPicPr>
        <xdr:cNvPr id="267" name="1-397-02-0025-0-15" descr="1-397-02-0025-0-15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86</xdr:row>
      <xdr:rowOff>38100</xdr:rowOff>
    </xdr:from>
    <xdr:ext cx="800100" cy="800100"/>
    <xdr:pic>
      <xdr:nvPicPr>
        <xdr:cNvPr id="268" name="1-397-02-0044-0-10" descr="1-397-02-0044-0-10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87</xdr:row>
      <xdr:rowOff>38100</xdr:rowOff>
    </xdr:from>
    <xdr:ext cx="800100" cy="800100"/>
    <xdr:pic>
      <xdr:nvPicPr>
        <xdr:cNvPr id="269" name="1-397-02-0044-0-15" descr="1-397-02-0044-0-15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88</xdr:row>
      <xdr:rowOff>38100</xdr:rowOff>
    </xdr:from>
    <xdr:ext cx="800100" cy="800100"/>
    <xdr:pic>
      <xdr:nvPicPr>
        <xdr:cNvPr id="270" name="1-397-02-0062-0-10" descr="1-397-02-0062-0-10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89</xdr:row>
      <xdr:rowOff>38100</xdr:rowOff>
    </xdr:from>
    <xdr:ext cx="800100" cy="800100"/>
    <xdr:pic>
      <xdr:nvPicPr>
        <xdr:cNvPr id="271" name="1-397-02-0062-0-15" descr="1-397-02-0062-0-15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225</xdr:row>
      <xdr:rowOff>38100</xdr:rowOff>
    </xdr:from>
    <xdr:ext cx="800100" cy="800100"/>
    <xdr:pic>
      <xdr:nvPicPr>
        <xdr:cNvPr id="272" name="1-430-07-6797-0-15" descr="1-430-07-6797-0-15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226</xdr:row>
      <xdr:rowOff>38100</xdr:rowOff>
    </xdr:from>
    <xdr:ext cx="800100" cy="800100"/>
    <xdr:pic>
      <xdr:nvPicPr>
        <xdr:cNvPr id="273" name="1-430-07-6797-0-23" descr="1-430-07-6797-0-23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302</xdr:row>
      <xdr:rowOff>38100</xdr:rowOff>
    </xdr:from>
    <xdr:ext cx="800100" cy="800100"/>
    <xdr:pic>
      <xdr:nvPicPr>
        <xdr:cNvPr id="274" name="1-430-07-6797-0-24" descr="1-430-07-6797-0-24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243</xdr:row>
      <xdr:rowOff>38100</xdr:rowOff>
    </xdr:from>
    <xdr:ext cx="800100" cy="800100"/>
    <xdr:pic>
      <xdr:nvPicPr>
        <xdr:cNvPr id="275" name="1-430-07-6797-0-27" descr="1-430-07-6797-0-27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227</xdr:row>
      <xdr:rowOff>38100</xdr:rowOff>
    </xdr:from>
    <xdr:ext cx="800100" cy="800100"/>
    <xdr:pic>
      <xdr:nvPicPr>
        <xdr:cNvPr id="276" name="1-430-07-6797-0-74" descr="1-430-07-6797-0-74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285</xdr:row>
      <xdr:rowOff>38100</xdr:rowOff>
    </xdr:from>
    <xdr:ext cx="800100" cy="800100"/>
    <xdr:pic>
      <xdr:nvPicPr>
        <xdr:cNvPr id="277" name="1-430-07-6797-1-74" descr="1-430-07-6797-1-74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228</xdr:row>
      <xdr:rowOff>38100</xdr:rowOff>
    </xdr:from>
    <xdr:ext cx="800100" cy="800100"/>
    <xdr:pic>
      <xdr:nvPicPr>
        <xdr:cNvPr id="278" name="1-430-07-7533-0-15" descr="1-430-07-7533-0-15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244</xdr:row>
      <xdr:rowOff>38100</xdr:rowOff>
    </xdr:from>
    <xdr:ext cx="800100" cy="800100"/>
    <xdr:pic>
      <xdr:nvPicPr>
        <xdr:cNvPr id="279" name="1-430-07-7533-0-27" descr="1-430-07-7533-0-27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263</xdr:row>
      <xdr:rowOff>38100</xdr:rowOff>
    </xdr:from>
    <xdr:ext cx="800100" cy="800100"/>
    <xdr:pic>
      <xdr:nvPicPr>
        <xdr:cNvPr id="280" name="1-430-08-0552-0-30" descr="1-430-08-0552-0-30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264</xdr:row>
      <xdr:rowOff>38100</xdr:rowOff>
    </xdr:from>
    <xdr:ext cx="800100" cy="800100"/>
    <xdr:pic>
      <xdr:nvPicPr>
        <xdr:cNvPr id="281" name="1-430-08-0552-0-89" descr="1-430-08-0552-0-89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287</xdr:row>
      <xdr:rowOff>38100</xdr:rowOff>
    </xdr:from>
    <xdr:ext cx="800100" cy="800100"/>
    <xdr:pic>
      <xdr:nvPicPr>
        <xdr:cNvPr id="282" name="1-430-44-8358-0-15" descr="1-430-44-8358-0-15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222</xdr:row>
      <xdr:rowOff>38100</xdr:rowOff>
    </xdr:from>
    <xdr:ext cx="800100" cy="800100"/>
    <xdr:pic>
      <xdr:nvPicPr>
        <xdr:cNvPr id="283" name="1-430-87-4988-0-15" descr="1-430-87-4988-0-15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235</xdr:row>
      <xdr:rowOff>38100</xdr:rowOff>
    </xdr:from>
    <xdr:ext cx="800100" cy="800100"/>
    <xdr:pic>
      <xdr:nvPicPr>
        <xdr:cNvPr id="284" name="1-431-06-0150-0-15" descr="1-431-06-0150-0-15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219</xdr:row>
      <xdr:rowOff>38100</xdr:rowOff>
    </xdr:from>
    <xdr:ext cx="800100" cy="800100"/>
    <xdr:pic>
      <xdr:nvPicPr>
        <xdr:cNvPr id="285" name="1-431-06-0198-0-15" descr="1-431-06-0198-0-15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245</xdr:row>
      <xdr:rowOff>38100</xdr:rowOff>
    </xdr:from>
    <xdr:ext cx="800100" cy="800100"/>
    <xdr:pic>
      <xdr:nvPicPr>
        <xdr:cNvPr id="286" name="1-431-06-0877-0-15" descr="1-431-06-0877-0-15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342</xdr:row>
      <xdr:rowOff>38100</xdr:rowOff>
    </xdr:from>
    <xdr:ext cx="800100" cy="800100"/>
    <xdr:pic>
      <xdr:nvPicPr>
        <xdr:cNvPr id="287" name="1-436-03-6461-0-15" descr="1-436-03-6461-0-15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330</xdr:row>
      <xdr:rowOff>38100</xdr:rowOff>
    </xdr:from>
    <xdr:ext cx="800100" cy="800100"/>
    <xdr:pic>
      <xdr:nvPicPr>
        <xdr:cNvPr id="288" name="1-436-03-6465-0-15" descr="1-436-03-6465-0-15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331</xdr:row>
      <xdr:rowOff>38100</xdr:rowOff>
    </xdr:from>
    <xdr:ext cx="800100" cy="800100"/>
    <xdr:pic>
      <xdr:nvPicPr>
        <xdr:cNvPr id="289" name="1-436-07-5459-0-15" descr="1-436-07-5459-0-15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332</xdr:row>
      <xdr:rowOff>38100</xdr:rowOff>
    </xdr:from>
    <xdr:ext cx="800100" cy="800100"/>
    <xdr:pic>
      <xdr:nvPicPr>
        <xdr:cNvPr id="290" name="1-436-07-5631-0-15" descr="1-436-07-5631-0-15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333</xdr:row>
      <xdr:rowOff>38100</xdr:rowOff>
    </xdr:from>
    <xdr:ext cx="800100" cy="800100"/>
    <xdr:pic>
      <xdr:nvPicPr>
        <xdr:cNvPr id="291" name="1-436-14-0346-0-10" descr="1-436-14-0346-0-10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334</xdr:row>
      <xdr:rowOff>38100</xdr:rowOff>
    </xdr:from>
    <xdr:ext cx="800100" cy="800100"/>
    <xdr:pic>
      <xdr:nvPicPr>
        <xdr:cNvPr id="292" name="1-436-14-0346-0-15" descr="1-436-14-0346-0-15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335</xdr:row>
      <xdr:rowOff>38100</xdr:rowOff>
    </xdr:from>
    <xdr:ext cx="800100" cy="800100"/>
    <xdr:pic>
      <xdr:nvPicPr>
        <xdr:cNvPr id="293" name="1-436-14-0346-1-15" descr="1-436-14-0346-1-15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336</xdr:row>
      <xdr:rowOff>38100</xdr:rowOff>
    </xdr:from>
    <xdr:ext cx="800100" cy="800100"/>
    <xdr:pic>
      <xdr:nvPicPr>
        <xdr:cNvPr id="294" name="1-436-14-9933-0-10" descr="1-436-14-9933-0-10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337</xdr:row>
      <xdr:rowOff>38100</xdr:rowOff>
    </xdr:from>
    <xdr:ext cx="800100" cy="800100"/>
    <xdr:pic>
      <xdr:nvPicPr>
        <xdr:cNvPr id="295" name="1-436-14-9933-0-15" descr="1-436-14-9933-0-15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317</xdr:row>
      <xdr:rowOff>38100</xdr:rowOff>
    </xdr:from>
    <xdr:ext cx="800100" cy="800100"/>
    <xdr:pic>
      <xdr:nvPicPr>
        <xdr:cNvPr id="296" name="1-436-68-7773-0-12" descr="1-436-68-7773-0-12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318</xdr:row>
      <xdr:rowOff>38100</xdr:rowOff>
    </xdr:from>
    <xdr:ext cx="800100" cy="800100"/>
    <xdr:pic>
      <xdr:nvPicPr>
        <xdr:cNvPr id="297" name="1-436-68-7773-0-15" descr="1-436-68-7773-0-15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328</xdr:row>
      <xdr:rowOff>38100</xdr:rowOff>
    </xdr:from>
    <xdr:ext cx="800100" cy="800100"/>
    <xdr:pic>
      <xdr:nvPicPr>
        <xdr:cNvPr id="298" name="1-436-79-4216-3-15" descr="1-436-79-4216-3-15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327</xdr:row>
      <xdr:rowOff>38100</xdr:rowOff>
    </xdr:from>
    <xdr:ext cx="800100" cy="800100"/>
    <xdr:pic>
      <xdr:nvPicPr>
        <xdr:cNvPr id="299" name="1-436-79-4548-1-15" descr="1-436-79-4548-1-15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338</xdr:row>
      <xdr:rowOff>38100</xdr:rowOff>
    </xdr:from>
    <xdr:ext cx="800100" cy="800100"/>
    <xdr:pic>
      <xdr:nvPicPr>
        <xdr:cNvPr id="300" name="1-436-79-7130-0-15" descr="1-436-79-7130-0-15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339</xdr:row>
      <xdr:rowOff>38100</xdr:rowOff>
    </xdr:from>
    <xdr:ext cx="800100" cy="800100"/>
    <xdr:pic>
      <xdr:nvPicPr>
        <xdr:cNvPr id="301" name="1-436-79-7130-0-30" descr="1-436-79-7130-0-30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340</xdr:row>
      <xdr:rowOff>38100</xdr:rowOff>
    </xdr:from>
    <xdr:ext cx="800100" cy="800100"/>
    <xdr:pic>
      <xdr:nvPicPr>
        <xdr:cNvPr id="302" name="1-436-91-1310-0-15" descr="1-436-91-1310-0-15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341</xdr:row>
      <xdr:rowOff>38100</xdr:rowOff>
    </xdr:from>
    <xdr:ext cx="800100" cy="800100"/>
    <xdr:pic>
      <xdr:nvPicPr>
        <xdr:cNvPr id="303" name="1-436-91-3762-0-76" descr="1-436-91-3762-0-76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208</xdr:row>
      <xdr:rowOff>38100</xdr:rowOff>
    </xdr:from>
    <xdr:ext cx="800100" cy="800100"/>
    <xdr:pic>
      <xdr:nvPicPr>
        <xdr:cNvPr id="304" name="1-462-23-6078-3-15" descr="1-462-23-6078-3-15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146</xdr:row>
      <xdr:rowOff>38100</xdr:rowOff>
    </xdr:from>
    <xdr:ext cx="800100" cy="800100"/>
    <xdr:pic>
      <xdr:nvPicPr>
        <xdr:cNvPr id="305" name="1-462-31-7447-0-63" descr="1-462-31-7447-0-63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183</xdr:row>
      <xdr:rowOff>38100</xdr:rowOff>
    </xdr:from>
    <xdr:ext cx="800100" cy="800100"/>
    <xdr:pic>
      <xdr:nvPicPr>
        <xdr:cNvPr id="306" name="1-462-34-4833-0-15" descr="1-462-34-4833-0-15">
          <a:extLst>
            <a:ext uri="{FF2B5EF4-FFF2-40B4-BE49-F238E27FC236}">
              <a16:creationId xmlns:a16="http://schemas.microsoft.com/office/drawing/2014/main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207</xdr:row>
      <xdr:rowOff>38100</xdr:rowOff>
    </xdr:from>
    <xdr:ext cx="800100" cy="800100"/>
    <xdr:pic>
      <xdr:nvPicPr>
        <xdr:cNvPr id="307" name="1-462-35-4833-0-25" descr="1-462-35-4833-0-25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147</xdr:row>
      <xdr:rowOff>38100</xdr:rowOff>
    </xdr:from>
    <xdr:ext cx="800100" cy="800100"/>
    <xdr:pic>
      <xdr:nvPicPr>
        <xdr:cNvPr id="308" name="1-462-36-7774-0-15" descr="1-462-36-7774-0-15">
          <a:extLst>
            <a:ext uri="{FF2B5EF4-FFF2-40B4-BE49-F238E27FC236}">
              <a16:creationId xmlns:a16="http://schemas.microsoft.com/office/drawing/2014/main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171</xdr:row>
      <xdr:rowOff>38100</xdr:rowOff>
    </xdr:from>
    <xdr:ext cx="800100" cy="800100"/>
    <xdr:pic>
      <xdr:nvPicPr>
        <xdr:cNvPr id="309" name="1-462-36-7775-0-15" descr="1-462-36-7775-0-15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184</xdr:row>
      <xdr:rowOff>38100</xdr:rowOff>
    </xdr:from>
    <xdr:ext cx="800100" cy="800100"/>
    <xdr:pic>
      <xdr:nvPicPr>
        <xdr:cNvPr id="310" name="1-462-37-4833-0-15" descr="1-462-37-4833-0-15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172</xdr:row>
      <xdr:rowOff>38100</xdr:rowOff>
    </xdr:from>
    <xdr:ext cx="800100" cy="800100"/>
    <xdr:pic>
      <xdr:nvPicPr>
        <xdr:cNvPr id="311" name="1-462-38-5321-0-15" descr="1-462-38-5321-0-15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185</xdr:row>
      <xdr:rowOff>38100</xdr:rowOff>
    </xdr:from>
    <xdr:ext cx="800100" cy="800100"/>
    <xdr:pic>
      <xdr:nvPicPr>
        <xdr:cNvPr id="312" name="1-462-39-4833-1-15" descr="1-462-39-4833-1-15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75</xdr:row>
      <xdr:rowOff>38100</xdr:rowOff>
    </xdr:from>
    <xdr:ext cx="800100" cy="800100"/>
    <xdr:pic>
      <xdr:nvPicPr>
        <xdr:cNvPr id="313" name="1-462-40-4833-1-15" descr="1-462-40-4833-1-15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174</xdr:row>
      <xdr:rowOff>38100</xdr:rowOff>
    </xdr:from>
    <xdr:ext cx="800100" cy="800100"/>
    <xdr:pic>
      <xdr:nvPicPr>
        <xdr:cNvPr id="314" name="1-462-65-0006-1-00" descr="1-462-65-0006-1-00">
          <a:extLst>
            <a:ext uri="{FF2B5EF4-FFF2-40B4-BE49-F238E27FC236}">
              <a16:creationId xmlns:a16="http://schemas.microsoft.com/office/drawing/2014/main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161</xdr:row>
      <xdr:rowOff>38100</xdr:rowOff>
    </xdr:from>
    <xdr:ext cx="800100" cy="800100"/>
    <xdr:pic>
      <xdr:nvPicPr>
        <xdr:cNvPr id="315" name="1-462-65-0008-0-00" descr="1-462-65-0008-0-00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321</xdr:row>
      <xdr:rowOff>38100</xdr:rowOff>
    </xdr:from>
    <xdr:ext cx="800100" cy="800100"/>
    <xdr:pic>
      <xdr:nvPicPr>
        <xdr:cNvPr id="316" name="1-475-52-0217-0-39" descr="1-475-52-0217-0-39">
          <a:extLst>
            <a:ext uri="{FF2B5EF4-FFF2-40B4-BE49-F238E27FC236}">
              <a16:creationId xmlns:a16="http://schemas.microsoft.com/office/drawing/2014/main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314</xdr:row>
      <xdr:rowOff>38100</xdr:rowOff>
    </xdr:from>
    <xdr:ext cx="800100" cy="800100"/>
    <xdr:pic>
      <xdr:nvPicPr>
        <xdr:cNvPr id="317" name="1-475-52-1396-0-39" descr="1-475-52-1396-0-39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315</xdr:row>
      <xdr:rowOff>38100</xdr:rowOff>
    </xdr:from>
    <xdr:ext cx="800100" cy="800100"/>
    <xdr:pic>
      <xdr:nvPicPr>
        <xdr:cNvPr id="318" name="1-475-52-1396-0-75" descr="1-475-52-1396-0-75">
          <a:extLst>
            <a:ext uri="{FF2B5EF4-FFF2-40B4-BE49-F238E27FC236}">
              <a16:creationId xmlns:a16="http://schemas.microsoft.com/office/drawing/2014/main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325</xdr:row>
      <xdr:rowOff>38100</xdr:rowOff>
    </xdr:from>
    <xdr:ext cx="800100" cy="800100"/>
    <xdr:pic>
      <xdr:nvPicPr>
        <xdr:cNvPr id="319" name="1-475-54-0245-0-75" descr="1-475-54-0245-0-75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313</xdr:row>
      <xdr:rowOff>38100</xdr:rowOff>
    </xdr:from>
    <xdr:ext cx="800100" cy="800100"/>
    <xdr:pic>
      <xdr:nvPicPr>
        <xdr:cNvPr id="320" name="1-475-54-0252-0-24" descr="1-475-54-0252-0-24">
          <a:extLst>
            <a:ext uri="{FF2B5EF4-FFF2-40B4-BE49-F238E27FC236}">
              <a16:creationId xmlns:a16="http://schemas.microsoft.com/office/drawing/2014/main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319</xdr:row>
      <xdr:rowOff>38100</xdr:rowOff>
    </xdr:from>
    <xdr:ext cx="800100" cy="800100"/>
    <xdr:pic>
      <xdr:nvPicPr>
        <xdr:cNvPr id="321" name="1-475-58-8004-0-44" descr="1-475-58-8004-0-44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320</xdr:row>
      <xdr:rowOff>38100</xdr:rowOff>
    </xdr:from>
    <xdr:ext cx="800100" cy="800100"/>
    <xdr:pic>
      <xdr:nvPicPr>
        <xdr:cNvPr id="322" name="1-475-58-8004-0-65" descr="1-475-58-8004-0-65">
          <a:extLst>
            <a:ext uri="{FF2B5EF4-FFF2-40B4-BE49-F238E27FC236}">
              <a16:creationId xmlns:a16="http://schemas.microsoft.com/office/drawing/2014/main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165</xdr:row>
      <xdr:rowOff>38100</xdr:rowOff>
    </xdr:from>
    <xdr:ext cx="800100" cy="800100"/>
    <xdr:pic>
      <xdr:nvPicPr>
        <xdr:cNvPr id="323" name="1-511-02-5330-0-15" descr="1-511-02-5330-0-15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166</xdr:row>
      <xdr:rowOff>38100</xdr:rowOff>
    </xdr:from>
    <xdr:ext cx="800100" cy="800100"/>
    <xdr:pic>
      <xdr:nvPicPr>
        <xdr:cNvPr id="324" name="1-511-02-5388-0-09" descr="1-511-02-5388-0-09">
          <a:extLst>
            <a:ext uri="{FF2B5EF4-FFF2-40B4-BE49-F238E27FC236}">
              <a16:creationId xmlns:a16="http://schemas.microsoft.com/office/drawing/2014/main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156</xdr:row>
      <xdr:rowOff>38100</xdr:rowOff>
    </xdr:from>
    <xdr:ext cx="800100" cy="800100"/>
    <xdr:pic>
      <xdr:nvPicPr>
        <xdr:cNvPr id="325" name="1-511-03-6204-0-23" descr="1-511-03-6204-0-23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151</xdr:row>
      <xdr:rowOff>38100</xdr:rowOff>
    </xdr:from>
    <xdr:ext cx="800100" cy="800100"/>
    <xdr:pic>
      <xdr:nvPicPr>
        <xdr:cNvPr id="326" name="1-511-03-6804-0-23" descr="1-511-03-6804-0-23">
          <a:extLst>
            <a:ext uri="{FF2B5EF4-FFF2-40B4-BE49-F238E27FC236}">
              <a16:creationId xmlns:a16="http://schemas.microsoft.com/office/drawing/2014/main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162</xdr:row>
      <xdr:rowOff>38100</xdr:rowOff>
    </xdr:from>
    <xdr:ext cx="800100" cy="800100"/>
    <xdr:pic>
      <xdr:nvPicPr>
        <xdr:cNvPr id="327" name="1-511-04-9388-0-15" descr="1-511-04-9388-0-15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95</xdr:row>
      <xdr:rowOff>38100</xdr:rowOff>
    </xdr:from>
    <xdr:ext cx="800100" cy="800100"/>
    <xdr:pic>
      <xdr:nvPicPr>
        <xdr:cNvPr id="328" name="1-511-19-4025-0-12" descr="1-511-19-4025-0-12">
          <a:extLst>
            <a:ext uri="{FF2B5EF4-FFF2-40B4-BE49-F238E27FC236}">
              <a16:creationId xmlns:a16="http://schemas.microsoft.com/office/drawing/2014/main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84</xdr:row>
      <xdr:rowOff>38100</xdr:rowOff>
    </xdr:from>
    <xdr:ext cx="800100" cy="800100"/>
    <xdr:pic>
      <xdr:nvPicPr>
        <xdr:cNvPr id="329" name="1-511-74-1338-0-09" descr="1-511-74-1338-0-09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85</xdr:row>
      <xdr:rowOff>38100</xdr:rowOff>
    </xdr:from>
    <xdr:ext cx="800100" cy="800100"/>
    <xdr:pic>
      <xdr:nvPicPr>
        <xdr:cNvPr id="330" name="1-511-74-1338-0-15" descr="1-511-74-1338-0-15">
          <a:extLst>
            <a:ext uri="{FF2B5EF4-FFF2-40B4-BE49-F238E27FC236}">
              <a16:creationId xmlns:a16="http://schemas.microsoft.com/office/drawing/2014/main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101</xdr:row>
      <xdr:rowOff>38100</xdr:rowOff>
    </xdr:from>
    <xdr:ext cx="800100" cy="800100"/>
    <xdr:pic>
      <xdr:nvPicPr>
        <xdr:cNvPr id="331" name="1-511-75-1349-0-09" descr="1-511-75-1349-0-09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102</xdr:row>
      <xdr:rowOff>38100</xdr:rowOff>
    </xdr:from>
    <xdr:ext cx="800100" cy="800100"/>
    <xdr:pic>
      <xdr:nvPicPr>
        <xdr:cNvPr id="332" name="1-511-75-1349-0-15" descr="1-511-75-1349-0-15">
          <a:extLst>
            <a:ext uri="{FF2B5EF4-FFF2-40B4-BE49-F238E27FC236}">
              <a16:creationId xmlns:a16="http://schemas.microsoft.com/office/drawing/2014/main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103</xdr:row>
      <xdr:rowOff>38100</xdr:rowOff>
    </xdr:from>
    <xdr:ext cx="800100" cy="800100"/>
    <xdr:pic>
      <xdr:nvPicPr>
        <xdr:cNvPr id="333" name="1-511-75-1349-0-98" descr="1-511-75-1349-0-98">
          <a:extLst>
            <a:ext uri="{FF2B5EF4-FFF2-40B4-BE49-F238E27FC236}">
              <a16:creationId xmlns:a16="http://schemas.microsoft.com/office/drawing/2014/main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119</xdr:row>
      <xdr:rowOff>38100</xdr:rowOff>
    </xdr:from>
    <xdr:ext cx="800100" cy="800100"/>
    <xdr:pic>
      <xdr:nvPicPr>
        <xdr:cNvPr id="334" name="1-511-94-1305-0-15" descr="1-511-94-1305-0-15">
          <a:extLst>
            <a:ext uri="{FF2B5EF4-FFF2-40B4-BE49-F238E27FC236}">
              <a16:creationId xmlns:a16="http://schemas.microsoft.com/office/drawing/2014/main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76</xdr:row>
      <xdr:rowOff>38100</xdr:rowOff>
    </xdr:from>
    <xdr:ext cx="800100" cy="800100"/>
    <xdr:pic>
      <xdr:nvPicPr>
        <xdr:cNvPr id="335" name="1-511-94-6305-0-15" descr="1-511-94-6305-0-15">
          <a:extLst>
            <a:ext uri="{FF2B5EF4-FFF2-40B4-BE49-F238E27FC236}">
              <a16:creationId xmlns:a16="http://schemas.microsoft.com/office/drawing/2014/main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77</xdr:row>
      <xdr:rowOff>38100</xdr:rowOff>
    </xdr:from>
    <xdr:ext cx="800100" cy="800100"/>
    <xdr:pic>
      <xdr:nvPicPr>
        <xdr:cNvPr id="336" name="1-511-94-6305-0-23" descr="1-511-94-6305-0-23">
          <a:extLst>
            <a:ext uri="{FF2B5EF4-FFF2-40B4-BE49-F238E27FC236}">
              <a16:creationId xmlns:a16="http://schemas.microsoft.com/office/drawing/2014/main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43"/>
  <sheetViews>
    <sheetView tabSelected="1" workbookViewId="0">
      <selection activeCell="P6" sqref="P6"/>
    </sheetView>
  </sheetViews>
  <sheetFormatPr defaultRowHeight="15.75" x14ac:dyDescent="0.4"/>
  <cols>
    <col min="1" max="1" width="12" style="2" customWidth="1"/>
    <col min="2" max="2" width="23" style="2" bestFit="1" customWidth="1"/>
    <col min="3" max="3" width="22.125" style="2" customWidth="1"/>
    <col min="4" max="4" width="8.75" style="2" bestFit="1" customWidth="1"/>
    <col min="5" max="5" width="12.875" style="2" customWidth="1"/>
    <col min="6" max="6" width="13.75" style="2" bestFit="1" customWidth="1"/>
    <col min="7" max="7" width="23.875" style="2" customWidth="1"/>
    <col min="8" max="8" width="33.625" style="3" customWidth="1"/>
    <col min="9" max="9" width="8.625" style="3"/>
    <col min="10" max="10" width="9" style="2"/>
    <col min="11" max="11" width="8.625" style="4" customWidth="1"/>
    <col min="12" max="12" width="6" style="2" bestFit="1" customWidth="1"/>
    <col min="13" max="13" width="8.625" style="4" customWidth="1"/>
    <col min="14" max="14" width="8.625" style="5" customWidth="1"/>
    <col min="15" max="15" width="9" style="6"/>
    <col min="16" max="16384" width="9" style="1"/>
  </cols>
  <sheetData>
    <row r="1" spans="1:15" ht="26.25" x14ac:dyDescent="0.4">
      <c r="A1" s="14" t="s">
        <v>959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</row>
    <row r="3" spans="1:15" ht="19.5" x14ac:dyDescent="0.4">
      <c r="A3" s="13" t="s">
        <v>960</v>
      </c>
    </row>
    <row r="4" spans="1:15" ht="19.5" x14ac:dyDescent="0.4">
      <c r="A4" s="13" t="s">
        <v>961</v>
      </c>
    </row>
    <row r="5" spans="1:15" ht="19.5" x14ac:dyDescent="0.4">
      <c r="A5" s="13" t="s">
        <v>962</v>
      </c>
    </row>
    <row r="6" spans="1:15" ht="19.5" x14ac:dyDescent="0.4">
      <c r="A6" s="13" t="s">
        <v>963</v>
      </c>
    </row>
    <row r="7" spans="1:15" ht="19.5" x14ac:dyDescent="0.4">
      <c r="A7" s="13" t="s">
        <v>964</v>
      </c>
    </row>
    <row r="8" spans="1:15" x14ac:dyDescent="0.4">
      <c r="N8" s="18">
        <f>SUM(N10:N343)</f>
        <v>0</v>
      </c>
      <c r="O8" s="17">
        <f>SUM(O10:O343)</f>
        <v>0</v>
      </c>
    </row>
    <row r="9" spans="1:15" ht="20.100000000000001" customHeight="1" x14ac:dyDescent="0.4">
      <c r="A9" s="15" t="s">
        <v>1296</v>
      </c>
      <c r="B9" s="15" t="s">
        <v>1297</v>
      </c>
      <c r="C9" s="15" t="s">
        <v>1298</v>
      </c>
      <c r="D9" s="15" t="s">
        <v>1299</v>
      </c>
      <c r="E9" s="15" t="s">
        <v>1300</v>
      </c>
      <c r="F9" s="15" t="s">
        <v>1301</v>
      </c>
      <c r="G9" s="15" t="s">
        <v>1302</v>
      </c>
      <c r="H9" s="16" t="s">
        <v>1298</v>
      </c>
      <c r="I9" s="16" t="s">
        <v>1303</v>
      </c>
      <c r="J9" s="15" t="s">
        <v>1304</v>
      </c>
      <c r="K9" s="17" t="s">
        <v>1305</v>
      </c>
      <c r="L9" s="15" t="s">
        <v>1306</v>
      </c>
      <c r="M9" s="17" t="s">
        <v>1307</v>
      </c>
      <c r="N9" s="18" t="s">
        <v>1308</v>
      </c>
      <c r="O9" s="17" t="s">
        <v>1309</v>
      </c>
    </row>
    <row r="10" spans="1:15" ht="74.099999999999994" customHeight="1" x14ac:dyDescent="0.4">
      <c r="A10" s="9"/>
      <c r="B10" s="9" t="s">
        <v>368</v>
      </c>
      <c r="C10" s="9" t="s">
        <v>369</v>
      </c>
      <c r="D10" s="9" t="s">
        <v>370</v>
      </c>
      <c r="E10" s="9" t="s">
        <v>371</v>
      </c>
      <c r="F10" s="9" t="s">
        <v>372</v>
      </c>
      <c r="G10" s="9"/>
      <c r="H10" s="10" t="s">
        <v>1071</v>
      </c>
      <c r="I10" s="10" t="s">
        <v>367</v>
      </c>
      <c r="J10" s="9">
        <v>3</v>
      </c>
      <c r="K10" s="8">
        <v>36000</v>
      </c>
      <c r="L10" s="12">
        <f>M10/K10</f>
        <v>0.33333333333333331</v>
      </c>
      <c r="M10" s="8">
        <v>12000</v>
      </c>
      <c r="N10" s="7"/>
      <c r="O10" s="11">
        <f>M10*N10</f>
        <v>0</v>
      </c>
    </row>
    <row r="11" spans="1:15" ht="74.099999999999994" customHeight="1" x14ac:dyDescent="0.4">
      <c r="A11" s="9"/>
      <c r="B11" s="9" t="s">
        <v>261</v>
      </c>
      <c r="C11" s="9" t="s">
        <v>262</v>
      </c>
      <c r="D11" s="9" t="s">
        <v>252</v>
      </c>
      <c r="E11" s="9" t="s">
        <v>16</v>
      </c>
      <c r="F11" s="9" t="s">
        <v>245</v>
      </c>
      <c r="G11" s="9" t="s">
        <v>246</v>
      </c>
      <c r="H11" s="10" t="s">
        <v>1039</v>
      </c>
      <c r="I11" s="10" t="s">
        <v>260</v>
      </c>
      <c r="J11" s="9">
        <v>3</v>
      </c>
      <c r="K11" s="8">
        <v>24000</v>
      </c>
      <c r="L11" s="12">
        <f>M11/K11</f>
        <v>0.38874999999999998</v>
      </c>
      <c r="M11" s="8">
        <v>9330</v>
      </c>
      <c r="N11" s="7"/>
      <c r="O11" s="11">
        <f>M11*N11</f>
        <v>0</v>
      </c>
    </row>
    <row r="12" spans="1:15" ht="74.099999999999994" customHeight="1" x14ac:dyDescent="0.4">
      <c r="A12" s="9"/>
      <c r="B12" s="9" t="s">
        <v>261</v>
      </c>
      <c r="C12" s="9" t="s">
        <v>262</v>
      </c>
      <c r="D12" s="9" t="s">
        <v>263</v>
      </c>
      <c r="E12" s="9" t="s">
        <v>264</v>
      </c>
      <c r="F12" s="9" t="s">
        <v>245</v>
      </c>
      <c r="G12" s="9" t="s">
        <v>246</v>
      </c>
      <c r="H12" s="10" t="s">
        <v>1040</v>
      </c>
      <c r="I12" s="10" t="s">
        <v>260</v>
      </c>
      <c r="J12" s="9">
        <v>2</v>
      </c>
      <c r="K12" s="8">
        <v>24000</v>
      </c>
      <c r="L12" s="12">
        <f>M12/K12</f>
        <v>0.38874999999999998</v>
      </c>
      <c r="M12" s="8">
        <v>9330</v>
      </c>
      <c r="N12" s="7"/>
      <c r="O12" s="11">
        <f>M12*N12</f>
        <v>0</v>
      </c>
    </row>
    <row r="13" spans="1:15" ht="74.099999999999994" customHeight="1" x14ac:dyDescent="0.4">
      <c r="A13" s="9"/>
      <c r="B13" s="9" t="s">
        <v>261</v>
      </c>
      <c r="C13" s="9" t="s">
        <v>262</v>
      </c>
      <c r="D13" s="9" t="s">
        <v>265</v>
      </c>
      <c r="E13" s="9" t="s">
        <v>266</v>
      </c>
      <c r="F13" s="9" t="s">
        <v>245</v>
      </c>
      <c r="G13" s="9" t="s">
        <v>246</v>
      </c>
      <c r="H13" s="10" t="s">
        <v>1041</v>
      </c>
      <c r="I13" s="10" t="s">
        <v>260</v>
      </c>
      <c r="J13" s="9">
        <v>14</v>
      </c>
      <c r="K13" s="8">
        <v>24000</v>
      </c>
      <c r="L13" s="12">
        <f>M13/K13</f>
        <v>0.38874999999999998</v>
      </c>
      <c r="M13" s="8">
        <v>9330</v>
      </c>
      <c r="N13" s="7"/>
      <c r="O13" s="11">
        <f>M13*N13</f>
        <v>0</v>
      </c>
    </row>
    <row r="14" spans="1:15" ht="74.099999999999994" customHeight="1" x14ac:dyDescent="0.4">
      <c r="A14" s="9"/>
      <c r="B14" s="9" t="s">
        <v>250</v>
      </c>
      <c r="C14" s="9" t="s">
        <v>251</v>
      </c>
      <c r="D14" s="9" t="s">
        <v>252</v>
      </c>
      <c r="E14" s="9" t="s">
        <v>16</v>
      </c>
      <c r="F14" s="9" t="s">
        <v>245</v>
      </c>
      <c r="G14" s="9" t="s">
        <v>246</v>
      </c>
      <c r="H14" s="19" t="s">
        <v>1317</v>
      </c>
      <c r="I14" s="10" t="s">
        <v>249</v>
      </c>
      <c r="J14" s="9">
        <v>1</v>
      </c>
      <c r="K14" s="8">
        <v>39000</v>
      </c>
      <c r="L14" s="12">
        <f>M14/K14</f>
        <v>0.44435897435897437</v>
      </c>
      <c r="M14" s="8">
        <v>17330</v>
      </c>
      <c r="N14" s="7"/>
      <c r="O14" s="11">
        <f>M14*N14</f>
        <v>0</v>
      </c>
    </row>
    <row r="15" spans="1:15" ht="74.099999999999994" customHeight="1" x14ac:dyDescent="0.4">
      <c r="A15" s="9"/>
      <c r="B15" s="9" t="s">
        <v>241</v>
      </c>
      <c r="C15" s="9" t="s">
        <v>242</v>
      </c>
      <c r="D15" s="9" t="s">
        <v>243</v>
      </c>
      <c r="E15" s="9" t="s">
        <v>244</v>
      </c>
      <c r="F15" s="9" t="s">
        <v>245</v>
      </c>
      <c r="G15" s="9" t="s">
        <v>246</v>
      </c>
      <c r="H15" s="10" t="s">
        <v>1035</v>
      </c>
      <c r="I15" s="10" t="s">
        <v>240</v>
      </c>
      <c r="J15" s="9">
        <v>2</v>
      </c>
      <c r="K15" s="8">
        <v>33000</v>
      </c>
      <c r="L15" s="12">
        <f>M15/K15</f>
        <v>0.44454545454545452</v>
      </c>
      <c r="M15" s="8">
        <v>14670</v>
      </c>
      <c r="N15" s="7"/>
      <c r="O15" s="11">
        <f>M15*N15</f>
        <v>0</v>
      </c>
    </row>
    <row r="16" spans="1:15" ht="74.099999999999994" customHeight="1" x14ac:dyDescent="0.4">
      <c r="A16" s="9"/>
      <c r="B16" s="9" t="s">
        <v>241</v>
      </c>
      <c r="C16" s="9" t="s">
        <v>242</v>
      </c>
      <c r="D16" s="9" t="s">
        <v>247</v>
      </c>
      <c r="E16" s="9" t="s">
        <v>248</v>
      </c>
      <c r="F16" s="9" t="s">
        <v>245</v>
      </c>
      <c r="G16" s="9" t="s">
        <v>246</v>
      </c>
      <c r="H16" s="10" t="s">
        <v>1036</v>
      </c>
      <c r="I16" s="10" t="s">
        <v>240</v>
      </c>
      <c r="J16" s="9">
        <v>2</v>
      </c>
      <c r="K16" s="8">
        <v>33000</v>
      </c>
      <c r="L16" s="12">
        <f>M16/K16</f>
        <v>0.44454545454545452</v>
      </c>
      <c r="M16" s="8">
        <v>14670</v>
      </c>
      <c r="N16" s="7"/>
      <c r="O16" s="11">
        <f>M16*N16</f>
        <v>0</v>
      </c>
    </row>
    <row r="17" spans="1:15" ht="74.099999999999994" customHeight="1" x14ac:dyDescent="0.4">
      <c r="A17" s="9"/>
      <c r="B17" s="9" t="s">
        <v>268</v>
      </c>
      <c r="C17" s="9" t="s">
        <v>269</v>
      </c>
      <c r="D17" s="9" t="s">
        <v>252</v>
      </c>
      <c r="E17" s="9" t="s">
        <v>16</v>
      </c>
      <c r="F17" s="9" t="s">
        <v>245</v>
      </c>
      <c r="G17" s="9" t="s">
        <v>246</v>
      </c>
      <c r="H17" s="10" t="s">
        <v>1042</v>
      </c>
      <c r="I17" s="10" t="s">
        <v>267</v>
      </c>
      <c r="J17" s="9">
        <v>17</v>
      </c>
      <c r="K17" s="8">
        <v>22000</v>
      </c>
      <c r="L17" s="12">
        <f>M17/K17</f>
        <v>0.44454545454545452</v>
      </c>
      <c r="M17" s="8">
        <v>9780</v>
      </c>
      <c r="N17" s="7"/>
      <c r="O17" s="11">
        <f>M17*N17</f>
        <v>0</v>
      </c>
    </row>
    <row r="18" spans="1:15" ht="74.099999999999994" customHeight="1" x14ac:dyDescent="0.4">
      <c r="A18" s="9"/>
      <c r="B18" s="9" t="s">
        <v>214</v>
      </c>
      <c r="C18" s="9"/>
      <c r="D18" s="9">
        <v>106</v>
      </c>
      <c r="E18" s="9" t="s">
        <v>215</v>
      </c>
      <c r="F18" s="9" t="s">
        <v>216</v>
      </c>
      <c r="G18" s="9"/>
      <c r="H18" s="19" t="s">
        <v>1316</v>
      </c>
      <c r="I18" s="10" t="s">
        <v>213</v>
      </c>
      <c r="J18" s="9">
        <v>2</v>
      </c>
      <c r="K18" s="8">
        <v>128000</v>
      </c>
      <c r="L18" s="12">
        <f>M18/K18</f>
        <v>0.5</v>
      </c>
      <c r="M18" s="8">
        <v>64000</v>
      </c>
      <c r="N18" s="7"/>
      <c r="O18" s="11">
        <f>M18*N18</f>
        <v>0</v>
      </c>
    </row>
    <row r="19" spans="1:15" ht="74.099999999999994" customHeight="1" x14ac:dyDescent="0.4">
      <c r="A19" s="9"/>
      <c r="B19" s="9" t="s">
        <v>218</v>
      </c>
      <c r="C19" s="9" t="s">
        <v>219</v>
      </c>
      <c r="D19" s="9">
        <v>1</v>
      </c>
      <c r="E19" s="9" t="s">
        <v>57</v>
      </c>
      <c r="F19" s="9" t="s">
        <v>220</v>
      </c>
      <c r="G19" s="9"/>
      <c r="H19" s="10" t="s">
        <v>1028</v>
      </c>
      <c r="I19" s="10" t="s">
        <v>217</v>
      </c>
      <c r="J19" s="9">
        <v>9</v>
      </c>
      <c r="K19" s="8">
        <v>99000</v>
      </c>
      <c r="L19" s="12">
        <f>M19/K19</f>
        <v>0.5</v>
      </c>
      <c r="M19" s="8">
        <v>49500</v>
      </c>
      <c r="N19" s="7"/>
      <c r="O19" s="11">
        <f>M19*N19</f>
        <v>0</v>
      </c>
    </row>
    <row r="20" spans="1:15" ht="74.099999999999994" customHeight="1" x14ac:dyDescent="0.4">
      <c r="A20" s="9"/>
      <c r="B20" s="9" t="s">
        <v>254</v>
      </c>
      <c r="C20" s="9" t="s">
        <v>255</v>
      </c>
      <c r="D20" s="9" t="s">
        <v>252</v>
      </c>
      <c r="E20" s="9" t="s">
        <v>16</v>
      </c>
      <c r="F20" s="9" t="s">
        <v>256</v>
      </c>
      <c r="G20" s="9" t="s">
        <v>257</v>
      </c>
      <c r="H20" s="10" t="s">
        <v>1037</v>
      </c>
      <c r="I20" s="10" t="s">
        <v>253</v>
      </c>
      <c r="J20" s="9">
        <v>3</v>
      </c>
      <c r="K20" s="8">
        <v>32000</v>
      </c>
      <c r="L20" s="12">
        <f>M20/K20</f>
        <v>0.5</v>
      </c>
      <c r="M20" s="8">
        <v>16000</v>
      </c>
      <c r="N20" s="7"/>
      <c r="O20" s="11">
        <f>M20*N20</f>
        <v>0</v>
      </c>
    </row>
    <row r="21" spans="1:15" ht="74.099999999999994" customHeight="1" x14ac:dyDescent="0.4">
      <c r="A21" s="9"/>
      <c r="B21" s="9" t="s">
        <v>254</v>
      </c>
      <c r="C21" s="9" t="s">
        <v>255</v>
      </c>
      <c r="D21" s="9" t="s">
        <v>252</v>
      </c>
      <c r="E21" s="9" t="s">
        <v>16</v>
      </c>
      <c r="F21" s="9" t="s">
        <v>258</v>
      </c>
      <c r="G21" s="9" t="s">
        <v>259</v>
      </c>
      <c r="H21" s="10" t="s">
        <v>1038</v>
      </c>
      <c r="I21" s="10" t="s">
        <v>253</v>
      </c>
      <c r="J21" s="9">
        <v>3</v>
      </c>
      <c r="K21" s="8">
        <v>32000</v>
      </c>
      <c r="L21" s="12">
        <f>M21/K21</f>
        <v>0.5</v>
      </c>
      <c r="M21" s="8">
        <v>16000</v>
      </c>
      <c r="N21" s="7"/>
      <c r="O21" s="11">
        <f>M21*N21</f>
        <v>0</v>
      </c>
    </row>
    <row r="22" spans="1:15" ht="74.099999999999994" customHeight="1" x14ac:dyDescent="0.4">
      <c r="A22" s="9"/>
      <c r="B22" s="9" t="s">
        <v>271</v>
      </c>
      <c r="C22" s="9" t="s">
        <v>272</v>
      </c>
      <c r="D22" s="9" t="s">
        <v>252</v>
      </c>
      <c r="E22" s="9" t="s">
        <v>16</v>
      </c>
      <c r="F22" s="9" t="s">
        <v>245</v>
      </c>
      <c r="G22" s="9" t="s">
        <v>246</v>
      </c>
      <c r="H22" s="10" t="s">
        <v>1043</v>
      </c>
      <c r="I22" s="10" t="s">
        <v>270</v>
      </c>
      <c r="J22" s="9">
        <v>1</v>
      </c>
      <c r="K22" s="8">
        <v>38000</v>
      </c>
      <c r="L22" s="12">
        <f>M22/K22</f>
        <v>0.5</v>
      </c>
      <c r="M22" s="8">
        <v>19000</v>
      </c>
      <c r="N22" s="7"/>
      <c r="O22" s="11">
        <f>M22*N22</f>
        <v>0</v>
      </c>
    </row>
    <row r="23" spans="1:15" ht="74.099999999999994" customHeight="1" x14ac:dyDescent="0.4">
      <c r="A23" s="9"/>
      <c r="B23" s="9" t="s">
        <v>271</v>
      </c>
      <c r="C23" s="9" t="s">
        <v>272</v>
      </c>
      <c r="D23" s="9" t="s">
        <v>243</v>
      </c>
      <c r="E23" s="9" t="s">
        <v>273</v>
      </c>
      <c r="F23" s="9" t="s">
        <v>245</v>
      </c>
      <c r="G23" s="9" t="s">
        <v>246</v>
      </c>
      <c r="H23" s="10" t="s">
        <v>1044</v>
      </c>
      <c r="I23" s="10" t="s">
        <v>270</v>
      </c>
      <c r="J23" s="9">
        <v>6</v>
      </c>
      <c r="K23" s="8">
        <v>38000</v>
      </c>
      <c r="L23" s="12">
        <f>M23/K23</f>
        <v>0.5</v>
      </c>
      <c r="M23" s="8">
        <v>19000</v>
      </c>
      <c r="N23" s="7"/>
      <c r="O23" s="11">
        <f>M23*N23</f>
        <v>0</v>
      </c>
    </row>
    <row r="24" spans="1:15" ht="74.099999999999994" customHeight="1" x14ac:dyDescent="0.4">
      <c r="A24" s="9"/>
      <c r="B24" s="9" t="s">
        <v>286</v>
      </c>
      <c r="C24" s="9" t="s">
        <v>287</v>
      </c>
      <c r="D24" s="9" t="s">
        <v>252</v>
      </c>
      <c r="E24" s="9" t="s">
        <v>16</v>
      </c>
      <c r="F24" s="9" t="s">
        <v>256</v>
      </c>
      <c r="G24" s="9" t="s">
        <v>257</v>
      </c>
      <c r="H24" s="10" t="s">
        <v>1048</v>
      </c>
      <c r="I24" s="10" t="s">
        <v>285</v>
      </c>
      <c r="J24" s="9">
        <v>2</v>
      </c>
      <c r="K24" s="8">
        <v>29000</v>
      </c>
      <c r="L24" s="12">
        <f>M24/K24</f>
        <v>0.5</v>
      </c>
      <c r="M24" s="8">
        <v>14500</v>
      </c>
      <c r="N24" s="7"/>
      <c r="O24" s="11">
        <f>M24*N24</f>
        <v>0</v>
      </c>
    </row>
    <row r="25" spans="1:15" ht="74.099999999999994" customHeight="1" x14ac:dyDescent="0.4">
      <c r="A25" s="9"/>
      <c r="B25" s="9" t="s">
        <v>289</v>
      </c>
      <c r="C25" s="9" t="s">
        <v>290</v>
      </c>
      <c r="D25" s="9" t="s">
        <v>252</v>
      </c>
      <c r="E25" s="9" t="s">
        <v>16</v>
      </c>
      <c r="F25" s="9" t="s">
        <v>256</v>
      </c>
      <c r="G25" s="9" t="s">
        <v>257</v>
      </c>
      <c r="H25" s="10" t="s">
        <v>1049</v>
      </c>
      <c r="I25" s="10" t="s">
        <v>288</v>
      </c>
      <c r="J25" s="9">
        <v>3</v>
      </c>
      <c r="K25" s="8">
        <v>54000</v>
      </c>
      <c r="L25" s="12">
        <f>M25/K25</f>
        <v>0.5</v>
      </c>
      <c r="M25" s="8">
        <v>27000</v>
      </c>
      <c r="N25" s="7"/>
      <c r="O25" s="11">
        <f>M25*N25</f>
        <v>0</v>
      </c>
    </row>
    <row r="26" spans="1:15" ht="74.099999999999994" customHeight="1" x14ac:dyDescent="0.4">
      <c r="A26" s="9"/>
      <c r="B26" s="9" t="s">
        <v>292</v>
      </c>
      <c r="C26" s="9" t="s">
        <v>293</v>
      </c>
      <c r="D26" s="9" t="s">
        <v>294</v>
      </c>
      <c r="E26" s="9" t="s">
        <v>295</v>
      </c>
      <c r="F26" s="9" t="s">
        <v>296</v>
      </c>
      <c r="G26" s="9" t="s">
        <v>297</v>
      </c>
      <c r="H26" s="10" t="s">
        <v>1050</v>
      </c>
      <c r="I26" s="10" t="s">
        <v>291</v>
      </c>
      <c r="J26" s="9">
        <v>6</v>
      </c>
      <c r="K26" s="8">
        <v>23000</v>
      </c>
      <c r="L26" s="12">
        <f>M26/K26</f>
        <v>0.5</v>
      </c>
      <c r="M26" s="8">
        <v>11500</v>
      </c>
      <c r="N26" s="7"/>
      <c r="O26" s="11">
        <f>M26*N26</f>
        <v>0</v>
      </c>
    </row>
    <row r="27" spans="1:15" ht="74.099999999999994" customHeight="1" x14ac:dyDescent="0.4">
      <c r="A27" s="9"/>
      <c r="B27" s="9" t="s">
        <v>292</v>
      </c>
      <c r="C27" s="9" t="s">
        <v>293</v>
      </c>
      <c r="D27" s="9" t="s">
        <v>252</v>
      </c>
      <c r="E27" s="9" t="s">
        <v>16</v>
      </c>
      <c r="F27" s="9" t="s">
        <v>296</v>
      </c>
      <c r="G27" s="9" t="s">
        <v>297</v>
      </c>
      <c r="H27" s="10" t="s">
        <v>1051</v>
      </c>
      <c r="I27" s="10" t="s">
        <v>291</v>
      </c>
      <c r="J27" s="9">
        <v>8</v>
      </c>
      <c r="K27" s="8">
        <v>23000</v>
      </c>
      <c r="L27" s="12">
        <f>M27/K27</f>
        <v>0.5</v>
      </c>
      <c r="M27" s="8">
        <v>11500</v>
      </c>
      <c r="N27" s="7"/>
      <c r="O27" s="11">
        <f>M27*N27</f>
        <v>0</v>
      </c>
    </row>
    <row r="28" spans="1:15" ht="74.099999999999994" customHeight="1" x14ac:dyDescent="0.4">
      <c r="A28" s="9"/>
      <c r="B28" s="9" t="s">
        <v>292</v>
      </c>
      <c r="C28" s="9" t="s">
        <v>293</v>
      </c>
      <c r="D28" s="9" t="s">
        <v>298</v>
      </c>
      <c r="E28" s="9" t="s">
        <v>129</v>
      </c>
      <c r="F28" s="9" t="s">
        <v>296</v>
      </c>
      <c r="G28" s="9" t="s">
        <v>297</v>
      </c>
      <c r="H28" s="10" t="s">
        <v>1052</v>
      </c>
      <c r="I28" s="10" t="s">
        <v>291</v>
      </c>
      <c r="J28" s="9">
        <v>8</v>
      </c>
      <c r="K28" s="8">
        <v>23000</v>
      </c>
      <c r="L28" s="12">
        <f>M28/K28</f>
        <v>0.5</v>
      </c>
      <c r="M28" s="8">
        <v>11500</v>
      </c>
      <c r="N28" s="7"/>
      <c r="O28" s="11">
        <f>M28*N28</f>
        <v>0</v>
      </c>
    </row>
    <row r="29" spans="1:15" ht="74.099999999999994" customHeight="1" x14ac:dyDescent="0.4">
      <c r="A29" s="9"/>
      <c r="B29" s="9" t="s">
        <v>373</v>
      </c>
      <c r="C29" s="9" t="s">
        <v>374</v>
      </c>
      <c r="D29" s="9" t="s">
        <v>375</v>
      </c>
      <c r="E29" s="9" t="s">
        <v>16</v>
      </c>
      <c r="F29" s="9" t="s">
        <v>376</v>
      </c>
      <c r="G29" s="9"/>
      <c r="H29" s="10" t="s">
        <v>1072</v>
      </c>
      <c r="I29" s="10" t="s">
        <v>1073</v>
      </c>
      <c r="J29" s="9">
        <v>27</v>
      </c>
      <c r="K29" s="8">
        <v>55000</v>
      </c>
      <c r="L29" s="12">
        <f>M29/K29</f>
        <v>0.5</v>
      </c>
      <c r="M29" s="8">
        <v>27500</v>
      </c>
      <c r="N29" s="7"/>
      <c r="O29" s="11">
        <f>M29*N29</f>
        <v>0</v>
      </c>
    </row>
    <row r="30" spans="1:15" ht="74.099999999999994" customHeight="1" x14ac:dyDescent="0.4">
      <c r="A30" s="9"/>
      <c r="B30" s="9" t="s">
        <v>373</v>
      </c>
      <c r="C30" s="9" t="s">
        <v>374</v>
      </c>
      <c r="D30" s="9" t="s">
        <v>377</v>
      </c>
      <c r="E30" s="9" t="s">
        <v>378</v>
      </c>
      <c r="F30" s="9" t="s">
        <v>376</v>
      </c>
      <c r="G30" s="9"/>
      <c r="H30" s="19" t="s">
        <v>1321</v>
      </c>
      <c r="I30" s="10" t="s">
        <v>1073</v>
      </c>
      <c r="J30" s="9">
        <v>115</v>
      </c>
      <c r="K30" s="8">
        <v>55000</v>
      </c>
      <c r="L30" s="12">
        <f>M30/K30</f>
        <v>0.5</v>
      </c>
      <c r="M30" s="8">
        <v>27500</v>
      </c>
      <c r="N30" s="7"/>
      <c r="O30" s="11">
        <f>M30*N30</f>
        <v>0</v>
      </c>
    </row>
    <row r="31" spans="1:15" ht="74.099999999999994" customHeight="1" x14ac:dyDescent="0.4">
      <c r="A31" s="9"/>
      <c r="B31" s="9" t="s">
        <v>373</v>
      </c>
      <c r="C31" s="9" t="s">
        <v>374</v>
      </c>
      <c r="D31" s="9" t="s">
        <v>379</v>
      </c>
      <c r="E31" s="9" t="s">
        <v>329</v>
      </c>
      <c r="F31" s="9" t="s">
        <v>376</v>
      </c>
      <c r="G31" s="9"/>
      <c r="H31" s="10" t="s">
        <v>1074</v>
      </c>
      <c r="I31" s="10" t="s">
        <v>1073</v>
      </c>
      <c r="J31" s="9">
        <v>1</v>
      </c>
      <c r="K31" s="8">
        <v>55000</v>
      </c>
      <c r="L31" s="12">
        <f>M31/K31</f>
        <v>0.5</v>
      </c>
      <c r="M31" s="8">
        <v>27500</v>
      </c>
      <c r="N31" s="7"/>
      <c r="O31" s="11">
        <f>M31*N31</f>
        <v>0</v>
      </c>
    </row>
    <row r="32" spans="1:15" ht="74.099999999999994" customHeight="1" x14ac:dyDescent="0.4">
      <c r="A32" s="9"/>
      <c r="B32" s="9" t="s">
        <v>381</v>
      </c>
      <c r="C32" s="9"/>
      <c r="D32" s="9" t="s">
        <v>382</v>
      </c>
      <c r="E32" s="9" t="s">
        <v>16</v>
      </c>
      <c r="F32" s="9" t="s">
        <v>383</v>
      </c>
      <c r="G32" s="9"/>
      <c r="H32" s="10" t="s">
        <v>1075</v>
      </c>
      <c r="I32" s="10" t="s">
        <v>380</v>
      </c>
      <c r="J32" s="9">
        <v>124</v>
      </c>
      <c r="K32" s="8">
        <v>16000</v>
      </c>
      <c r="L32" s="12">
        <f>M32/K32</f>
        <v>0.5</v>
      </c>
      <c r="M32" s="8">
        <v>8000</v>
      </c>
      <c r="N32" s="7"/>
      <c r="O32" s="11">
        <f>M32*N32</f>
        <v>0</v>
      </c>
    </row>
    <row r="33" spans="1:15" ht="74.099999999999994" customHeight="1" x14ac:dyDescent="0.4">
      <c r="A33" s="9"/>
      <c r="B33" s="9" t="s">
        <v>381</v>
      </c>
      <c r="C33" s="9"/>
      <c r="D33" s="9" t="s">
        <v>384</v>
      </c>
      <c r="E33" s="9" t="s">
        <v>378</v>
      </c>
      <c r="F33" s="9" t="s">
        <v>383</v>
      </c>
      <c r="G33" s="9"/>
      <c r="H33" s="10" t="s">
        <v>1076</v>
      </c>
      <c r="I33" s="10" t="s">
        <v>380</v>
      </c>
      <c r="J33" s="9">
        <v>131</v>
      </c>
      <c r="K33" s="8">
        <v>16000</v>
      </c>
      <c r="L33" s="12">
        <f>M33/K33</f>
        <v>0.5</v>
      </c>
      <c r="M33" s="8">
        <v>8000</v>
      </c>
      <c r="N33" s="7"/>
      <c r="O33" s="11">
        <f>M33*N33</f>
        <v>0</v>
      </c>
    </row>
    <row r="34" spans="1:15" ht="74.099999999999994" customHeight="1" x14ac:dyDescent="0.4">
      <c r="A34" s="9"/>
      <c r="B34" s="9" t="s">
        <v>381</v>
      </c>
      <c r="C34" s="9"/>
      <c r="D34" s="9" t="s">
        <v>385</v>
      </c>
      <c r="E34" s="9" t="s">
        <v>386</v>
      </c>
      <c r="F34" s="9" t="s">
        <v>383</v>
      </c>
      <c r="G34" s="9"/>
      <c r="H34" s="10" t="s">
        <v>1077</v>
      </c>
      <c r="I34" s="10" t="s">
        <v>380</v>
      </c>
      <c r="J34" s="9">
        <v>29</v>
      </c>
      <c r="K34" s="8">
        <v>16000</v>
      </c>
      <c r="L34" s="12">
        <f>M34/K34</f>
        <v>0.5</v>
      </c>
      <c r="M34" s="8">
        <v>8000</v>
      </c>
      <c r="N34" s="7"/>
      <c r="O34" s="11">
        <f>M34*N34</f>
        <v>0</v>
      </c>
    </row>
    <row r="35" spans="1:15" ht="74.099999999999994" customHeight="1" x14ac:dyDescent="0.4">
      <c r="A35" s="9"/>
      <c r="B35" s="9" t="s">
        <v>381</v>
      </c>
      <c r="C35" s="9" t="s">
        <v>19</v>
      </c>
      <c r="D35" s="9" t="s">
        <v>387</v>
      </c>
      <c r="E35" s="9" t="s">
        <v>388</v>
      </c>
      <c r="F35" s="9" t="s">
        <v>383</v>
      </c>
      <c r="G35" s="9"/>
      <c r="H35" s="10" t="s">
        <v>1078</v>
      </c>
      <c r="I35" s="10" t="s">
        <v>380</v>
      </c>
      <c r="J35" s="9">
        <v>71</v>
      </c>
      <c r="K35" s="8">
        <v>16000</v>
      </c>
      <c r="L35" s="12">
        <f>M35/K35</f>
        <v>0.5</v>
      </c>
      <c r="M35" s="8">
        <v>8000</v>
      </c>
      <c r="N35" s="7"/>
      <c r="O35" s="11">
        <f>M35*N35</f>
        <v>0</v>
      </c>
    </row>
    <row r="36" spans="1:15" ht="74.099999999999994" customHeight="1" x14ac:dyDescent="0.4">
      <c r="A36" s="9"/>
      <c r="B36" s="9" t="s">
        <v>404</v>
      </c>
      <c r="C36" s="9" t="s">
        <v>406</v>
      </c>
      <c r="D36" s="9" t="s">
        <v>407</v>
      </c>
      <c r="E36" s="9" t="s">
        <v>402</v>
      </c>
      <c r="F36" s="9" t="s">
        <v>372</v>
      </c>
      <c r="G36" s="9" t="s">
        <v>408</v>
      </c>
      <c r="H36" s="10" t="s">
        <v>1085</v>
      </c>
      <c r="I36" s="10" t="s">
        <v>403</v>
      </c>
      <c r="J36" s="9">
        <v>28</v>
      </c>
      <c r="K36" s="8">
        <v>44000</v>
      </c>
      <c r="L36" s="12">
        <f>M36/K36</f>
        <v>0.5</v>
      </c>
      <c r="M36" s="8">
        <v>22000</v>
      </c>
      <c r="N36" s="7"/>
      <c r="O36" s="11">
        <f>M36*N36</f>
        <v>0</v>
      </c>
    </row>
    <row r="37" spans="1:15" ht="74.099999999999994" customHeight="1" x14ac:dyDescent="0.4">
      <c r="A37" s="9"/>
      <c r="B37" s="9" t="s">
        <v>404</v>
      </c>
      <c r="C37" s="9" t="s">
        <v>406</v>
      </c>
      <c r="D37" s="9" t="s">
        <v>385</v>
      </c>
      <c r="E37" s="9" t="s">
        <v>386</v>
      </c>
      <c r="F37" s="9" t="s">
        <v>383</v>
      </c>
      <c r="G37" s="9" t="s">
        <v>409</v>
      </c>
      <c r="H37" s="10" t="s">
        <v>1086</v>
      </c>
      <c r="I37" s="10" t="s">
        <v>403</v>
      </c>
      <c r="J37" s="9">
        <v>11</v>
      </c>
      <c r="K37" s="8">
        <v>44000</v>
      </c>
      <c r="L37" s="12">
        <f>M37/K37</f>
        <v>0.5</v>
      </c>
      <c r="M37" s="8">
        <v>22000</v>
      </c>
      <c r="N37" s="7"/>
      <c r="O37" s="11">
        <f>M37*N37</f>
        <v>0</v>
      </c>
    </row>
    <row r="38" spans="1:15" ht="74.099999999999994" customHeight="1" x14ac:dyDescent="0.4">
      <c r="A38" s="9"/>
      <c r="B38" s="9" t="s">
        <v>404</v>
      </c>
      <c r="C38" s="9" t="s">
        <v>406</v>
      </c>
      <c r="D38" s="9" t="s">
        <v>410</v>
      </c>
      <c r="E38" s="9" t="s">
        <v>411</v>
      </c>
      <c r="F38" s="9" t="s">
        <v>372</v>
      </c>
      <c r="G38" s="9"/>
      <c r="H38" s="10" t="s">
        <v>1087</v>
      </c>
      <c r="I38" s="10" t="s">
        <v>403</v>
      </c>
      <c r="J38" s="9">
        <v>2</v>
      </c>
      <c r="K38" s="8">
        <v>44000</v>
      </c>
      <c r="L38" s="12">
        <f>M38/K38</f>
        <v>0.5</v>
      </c>
      <c r="M38" s="8">
        <v>22000</v>
      </c>
      <c r="N38" s="7"/>
      <c r="O38" s="11">
        <f>M38*N38</f>
        <v>0</v>
      </c>
    </row>
    <row r="39" spans="1:15" ht="74.099999999999994" customHeight="1" x14ac:dyDescent="0.4">
      <c r="A39" s="9"/>
      <c r="B39" s="9" t="s">
        <v>404</v>
      </c>
      <c r="C39" s="9" t="s">
        <v>406</v>
      </c>
      <c r="D39" s="9" t="s">
        <v>384</v>
      </c>
      <c r="E39" s="9" t="s">
        <v>378</v>
      </c>
      <c r="F39" s="9" t="s">
        <v>383</v>
      </c>
      <c r="G39" s="9" t="s">
        <v>409</v>
      </c>
      <c r="H39" s="10" t="s">
        <v>1088</v>
      </c>
      <c r="I39" s="10" t="s">
        <v>403</v>
      </c>
      <c r="J39" s="9">
        <v>36</v>
      </c>
      <c r="K39" s="8">
        <v>44000</v>
      </c>
      <c r="L39" s="12">
        <f>M39/K39</f>
        <v>0.5</v>
      </c>
      <c r="M39" s="8">
        <v>22000</v>
      </c>
      <c r="N39" s="7"/>
      <c r="O39" s="11">
        <f>M39*N39</f>
        <v>0</v>
      </c>
    </row>
    <row r="40" spans="1:15" ht="74.099999999999994" customHeight="1" x14ac:dyDescent="0.4">
      <c r="A40" s="9"/>
      <c r="B40" s="9" t="s">
        <v>413</v>
      </c>
      <c r="C40" s="9" t="s">
        <v>414</v>
      </c>
      <c r="D40" s="9" t="s">
        <v>375</v>
      </c>
      <c r="E40" s="9" t="s">
        <v>16</v>
      </c>
      <c r="F40" s="9" t="s">
        <v>372</v>
      </c>
      <c r="G40" s="9" t="s">
        <v>408</v>
      </c>
      <c r="H40" s="10" t="s">
        <v>1089</v>
      </c>
      <c r="I40" s="10" t="s">
        <v>412</v>
      </c>
      <c r="J40" s="9">
        <v>35</v>
      </c>
      <c r="K40" s="8">
        <v>10000</v>
      </c>
      <c r="L40" s="12">
        <f>M40/K40</f>
        <v>0.5</v>
      </c>
      <c r="M40" s="8">
        <v>5000</v>
      </c>
      <c r="N40" s="7"/>
      <c r="O40" s="11">
        <f>M40*N40</f>
        <v>0</v>
      </c>
    </row>
    <row r="41" spans="1:15" ht="74.099999999999994" customHeight="1" x14ac:dyDescent="0.4">
      <c r="A41" s="9"/>
      <c r="B41" s="9" t="s">
        <v>413</v>
      </c>
      <c r="C41" s="9" t="s">
        <v>414</v>
      </c>
      <c r="D41" s="9" t="s">
        <v>377</v>
      </c>
      <c r="E41" s="9" t="s">
        <v>378</v>
      </c>
      <c r="F41" s="9" t="s">
        <v>372</v>
      </c>
      <c r="G41" s="9" t="s">
        <v>408</v>
      </c>
      <c r="H41" s="10" t="s">
        <v>1090</v>
      </c>
      <c r="I41" s="10" t="s">
        <v>412</v>
      </c>
      <c r="J41" s="9">
        <v>65</v>
      </c>
      <c r="K41" s="8">
        <v>10000</v>
      </c>
      <c r="L41" s="12">
        <f>M41/K41</f>
        <v>0.5</v>
      </c>
      <c r="M41" s="8">
        <v>5000</v>
      </c>
      <c r="N41" s="7"/>
      <c r="O41" s="11">
        <f>M41*N41</f>
        <v>0</v>
      </c>
    </row>
    <row r="42" spans="1:15" ht="74.099999999999994" customHeight="1" x14ac:dyDescent="0.4">
      <c r="A42" s="9"/>
      <c r="B42" s="9" t="s">
        <v>416</v>
      </c>
      <c r="C42" s="9"/>
      <c r="D42" s="9" t="s">
        <v>417</v>
      </c>
      <c r="E42" s="9" t="s">
        <v>395</v>
      </c>
      <c r="F42" s="9" t="s">
        <v>376</v>
      </c>
      <c r="G42" s="9" t="s">
        <v>397</v>
      </c>
      <c r="H42" s="10" t="s">
        <v>1091</v>
      </c>
      <c r="I42" s="10" t="s">
        <v>415</v>
      </c>
      <c r="J42" s="9">
        <v>108</v>
      </c>
      <c r="K42" s="8">
        <v>46000</v>
      </c>
      <c r="L42" s="12">
        <f>M42/K42</f>
        <v>0.5</v>
      </c>
      <c r="M42" s="8">
        <v>23000</v>
      </c>
      <c r="N42" s="7"/>
      <c r="O42" s="11">
        <f>M42*N42</f>
        <v>0</v>
      </c>
    </row>
    <row r="43" spans="1:15" ht="74.099999999999994" customHeight="1" x14ac:dyDescent="0.4">
      <c r="A43" s="9"/>
      <c r="B43" s="9" t="s">
        <v>416</v>
      </c>
      <c r="C43" s="9"/>
      <c r="D43" s="9" t="s">
        <v>418</v>
      </c>
      <c r="E43" s="9" t="s">
        <v>16</v>
      </c>
      <c r="F43" s="9" t="s">
        <v>376</v>
      </c>
      <c r="G43" s="9" t="s">
        <v>397</v>
      </c>
      <c r="H43" s="10" t="s">
        <v>1092</v>
      </c>
      <c r="I43" s="10" t="s">
        <v>415</v>
      </c>
      <c r="J43" s="9">
        <v>134</v>
      </c>
      <c r="K43" s="8">
        <v>46000</v>
      </c>
      <c r="L43" s="12">
        <f>M43/K43</f>
        <v>0.5</v>
      </c>
      <c r="M43" s="8">
        <v>23000</v>
      </c>
      <c r="N43" s="7"/>
      <c r="O43" s="11">
        <f>M43*N43</f>
        <v>0</v>
      </c>
    </row>
    <row r="44" spans="1:15" ht="74.099999999999994" customHeight="1" x14ac:dyDescent="0.4">
      <c r="A44" s="9"/>
      <c r="B44" s="9" t="s">
        <v>416</v>
      </c>
      <c r="C44" s="9"/>
      <c r="D44" s="9" t="s">
        <v>419</v>
      </c>
      <c r="E44" s="9" t="s">
        <v>399</v>
      </c>
      <c r="F44" s="9" t="s">
        <v>376</v>
      </c>
      <c r="G44" s="9" t="s">
        <v>397</v>
      </c>
      <c r="H44" s="10" t="s">
        <v>1093</v>
      </c>
      <c r="I44" s="10" t="s">
        <v>415</v>
      </c>
      <c r="J44" s="9">
        <v>41</v>
      </c>
      <c r="K44" s="8">
        <v>46000</v>
      </c>
      <c r="L44" s="12">
        <f>M44/K44</f>
        <v>0.5</v>
      </c>
      <c r="M44" s="8">
        <v>23000</v>
      </c>
      <c r="N44" s="7"/>
      <c r="O44" s="11">
        <f>M44*N44</f>
        <v>0</v>
      </c>
    </row>
    <row r="45" spans="1:15" ht="74.099999999999994" customHeight="1" x14ac:dyDescent="0.4">
      <c r="A45" s="9"/>
      <c r="B45" s="9" t="s">
        <v>416</v>
      </c>
      <c r="C45" s="9"/>
      <c r="D45" s="9" t="s">
        <v>420</v>
      </c>
      <c r="E45" s="9" t="s">
        <v>329</v>
      </c>
      <c r="F45" s="9" t="s">
        <v>376</v>
      </c>
      <c r="G45" s="9" t="s">
        <v>397</v>
      </c>
      <c r="H45" s="10" t="s">
        <v>1094</v>
      </c>
      <c r="I45" s="10" t="s">
        <v>415</v>
      </c>
      <c r="J45" s="9">
        <v>24</v>
      </c>
      <c r="K45" s="8">
        <v>46000</v>
      </c>
      <c r="L45" s="12">
        <f>M45/K45</f>
        <v>0.5</v>
      </c>
      <c r="M45" s="8">
        <v>23000</v>
      </c>
      <c r="N45" s="7"/>
      <c r="O45" s="11">
        <f>M45*N45</f>
        <v>0</v>
      </c>
    </row>
    <row r="46" spans="1:15" ht="74.099999999999994" customHeight="1" x14ac:dyDescent="0.4">
      <c r="A46" s="9"/>
      <c r="B46" s="9" t="s">
        <v>416</v>
      </c>
      <c r="C46" s="9"/>
      <c r="D46" s="9" t="s">
        <v>421</v>
      </c>
      <c r="E46" s="9" t="s">
        <v>422</v>
      </c>
      <c r="F46" s="9" t="s">
        <v>376</v>
      </c>
      <c r="G46" s="9" t="s">
        <v>397</v>
      </c>
      <c r="H46" s="10" t="s">
        <v>1095</v>
      </c>
      <c r="I46" s="10" t="s">
        <v>415</v>
      </c>
      <c r="J46" s="9">
        <v>46</v>
      </c>
      <c r="K46" s="8">
        <v>46000</v>
      </c>
      <c r="L46" s="12">
        <f>M46/K46</f>
        <v>0.5</v>
      </c>
      <c r="M46" s="8">
        <v>23000</v>
      </c>
      <c r="N46" s="7"/>
      <c r="O46" s="11">
        <f>M46*N46</f>
        <v>0</v>
      </c>
    </row>
    <row r="47" spans="1:15" ht="74.099999999999994" customHeight="1" x14ac:dyDescent="0.4">
      <c r="A47" s="9"/>
      <c r="B47" s="9" t="s">
        <v>424</v>
      </c>
      <c r="C47" s="9"/>
      <c r="D47" s="9" t="s">
        <v>394</v>
      </c>
      <c r="E47" s="9" t="s">
        <v>395</v>
      </c>
      <c r="F47" s="9" t="s">
        <v>376</v>
      </c>
      <c r="G47" s="9" t="s">
        <v>397</v>
      </c>
      <c r="H47" s="10" t="s">
        <v>1096</v>
      </c>
      <c r="I47" s="10" t="s">
        <v>423</v>
      </c>
      <c r="J47" s="9">
        <v>213</v>
      </c>
      <c r="K47" s="8">
        <v>12000</v>
      </c>
      <c r="L47" s="12">
        <f>M47/K47</f>
        <v>0.5</v>
      </c>
      <c r="M47" s="8">
        <v>6000</v>
      </c>
      <c r="N47" s="7"/>
      <c r="O47" s="11">
        <f>M47*N47</f>
        <v>0</v>
      </c>
    </row>
    <row r="48" spans="1:15" ht="74.099999999999994" customHeight="1" x14ac:dyDescent="0.4">
      <c r="A48" s="9"/>
      <c r="B48" s="9" t="s">
        <v>424</v>
      </c>
      <c r="C48" s="9"/>
      <c r="D48" s="9" t="s">
        <v>425</v>
      </c>
      <c r="E48" s="9" t="s">
        <v>16</v>
      </c>
      <c r="F48" s="9" t="s">
        <v>376</v>
      </c>
      <c r="G48" s="9" t="s">
        <v>397</v>
      </c>
      <c r="H48" s="10" t="s">
        <v>1097</v>
      </c>
      <c r="I48" s="10" t="s">
        <v>423</v>
      </c>
      <c r="J48" s="9">
        <v>11</v>
      </c>
      <c r="K48" s="8">
        <v>12000</v>
      </c>
      <c r="L48" s="12">
        <f>M48/K48</f>
        <v>0.5</v>
      </c>
      <c r="M48" s="8">
        <v>6000</v>
      </c>
      <c r="N48" s="7"/>
      <c r="O48" s="11">
        <f>M48*N48</f>
        <v>0</v>
      </c>
    </row>
    <row r="49" spans="1:15" ht="74.099999999999994" customHeight="1" x14ac:dyDescent="0.4">
      <c r="A49" s="9"/>
      <c r="B49" s="9" t="s">
        <v>424</v>
      </c>
      <c r="C49" s="9"/>
      <c r="D49" s="9" t="s">
        <v>398</v>
      </c>
      <c r="E49" s="9" t="s">
        <v>399</v>
      </c>
      <c r="F49" s="9" t="s">
        <v>376</v>
      </c>
      <c r="G49" s="9" t="s">
        <v>397</v>
      </c>
      <c r="H49" s="10" t="s">
        <v>1098</v>
      </c>
      <c r="I49" s="10" t="s">
        <v>423</v>
      </c>
      <c r="J49" s="9">
        <v>213</v>
      </c>
      <c r="K49" s="8">
        <v>12000</v>
      </c>
      <c r="L49" s="12">
        <f>M49/K49</f>
        <v>0.5</v>
      </c>
      <c r="M49" s="8">
        <v>6000</v>
      </c>
      <c r="N49" s="7"/>
      <c r="O49" s="11">
        <f>M49*N49</f>
        <v>0</v>
      </c>
    </row>
    <row r="50" spans="1:15" ht="74.099999999999994" customHeight="1" x14ac:dyDescent="0.4">
      <c r="A50" s="9"/>
      <c r="B50" s="9" t="s">
        <v>424</v>
      </c>
      <c r="C50" s="9"/>
      <c r="D50" s="9" t="s">
        <v>426</v>
      </c>
      <c r="E50" s="9" t="s">
        <v>329</v>
      </c>
      <c r="F50" s="9" t="s">
        <v>376</v>
      </c>
      <c r="G50" s="9" t="s">
        <v>397</v>
      </c>
      <c r="H50" s="10" t="s">
        <v>1099</v>
      </c>
      <c r="I50" s="10" t="s">
        <v>423</v>
      </c>
      <c r="J50" s="9">
        <v>140</v>
      </c>
      <c r="K50" s="8">
        <v>12000</v>
      </c>
      <c r="L50" s="12">
        <f>M50/K50</f>
        <v>0.5</v>
      </c>
      <c r="M50" s="8">
        <v>6000</v>
      </c>
      <c r="N50" s="7"/>
      <c r="O50" s="11">
        <f>M50*N50</f>
        <v>0</v>
      </c>
    </row>
    <row r="51" spans="1:15" ht="74.099999999999994" customHeight="1" x14ac:dyDescent="0.4">
      <c r="A51" s="9"/>
      <c r="B51" s="9" t="s">
        <v>428</v>
      </c>
      <c r="C51" s="9" t="s">
        <v>429</v>
      </c>
      <c r="D51" s="9" t="s">
        <v>377</v>
      </c>
      <c r="E51" s="9" t="s">
        <v>378</v>
      </c>
      <c r="F51" s="9" t="s">
        <v>376</v>
      </c>
      <c r="G51" s="9" t="s">
        <v>430</v>
      </c>
      <c r="H51" s="10" t="s">
        <v>1100</v>
      </c>
      <c r="I51" s="10" t="s">
        <v>427</v>
      </c>
      <c r="J51" s="9">
        <v>26</v>
      </c>
      <c r="K51" s="8">
        <v>37500</v>
      </c>
      <c r="L51" s="12">
        <f>M51/K51</f>
        <v>0.5</v>
      </c>
      <c r="M51" s="8">
        <v>18750</v>
      </c>
      <c r="N51" s="7"/>
      <c r="O51" s="11">
        <f>M51*N51</f>
        <v>0</v>
      </c>
    </row>
    <row r="52" spans="1:15" ht="74.099999999999994" customHeight="1" x14ac:dyDescent="0.4">
      <c r="A52" s="9"/>
      <c r="B52" s="9" t="s">
        <v>428</v>
      </c>
      <c r="C52" s="9" t="s">
        <v>429</v>
      </c>
      <c r="D52" s="9" t="s">
        <v>379</v>
      </c>
      <c r="E52" s="9" t="s">
        <v>329</v>
      </c>
      <c r="F52" s="9" t="s">
        <v>376</v>
      </c>
      <c r="G52" s="9" t="s">
        <v>430</v>
      </c>
      <c r="H52" s="10" t="s">
        <v>1101</v>
      </c>
      <c r="I52" s="10" t="s">
        <v>427</v>
      </c>
      <c r="J52" s="9">
        <v>31</v>
      </c>
      <c r="K52" s="8">
        <v>37500</v>
      </c>
      <c r="L52" s="12">
        <f>M52/K52</f>
        <v>0.5</v>
      </c>
      <c r="M52" s="8">
        <v>18750</v>
      </c>
      <c r="N52" s="7"/>
      <c r="O52" s="11">
        <f>M52*N52</f>
        <v>0</v>
      </c>
    </row>
    <row r="53" spans="1:15" ht="74.099999999999994" customHeight="1" x14ac:dyDescent="0.4">
      <c r="A53" s="9"/>
      <c r="B53" s="9" t="s">
        <v>432</v>
      </c>
      <c r="C53" s="9"/>
      <c r="D53" s="9" t="s">
        <v>433</v>
      </c>
      <c r="E53" s="9" t="s">
        <v>395</v>
      </c>
      <c r="F53" s="9" t="s">
        <v>376</v>
      </c>
      <c r="G53" s="9"/>
      <c r="H53" s="10" t="s">
        <v>1102</v>
      </c>
      <c r="I53" s="10" t="s">
        <v>431</v>
      </c>
      <c r="J53" s="9">
        <v>1</v>
      </c>
      <c r="K53" s="8">
        <v>55000</v>
      </c>
      <c r="L53" s="12">
        <f>M53/K53</f>
        <v>0.5</v>
      </c>
      <c r="M53" s="8">
        <v>27500</v>
      </c>
      <c r="N53" s="7"/>
      <c r="O53" s="11">
        <f>M53*N53</f>
        <v>0</v>
      </c>
    </row>
    <row r="54" spans="1:15" ht="74.099999999999994" customHeight="1" x14ac:dyDescent="0.4">
      <c r="A54" s="9"/>
      <c r="B54" s="9" t="s">
        <v>432</v>
      </c>
      <c r="C54" s="9"/>
      <c r="D54" s="9" t="s">
        <v>434</v>
      </c>
      <c r="E54" s="9" t="s">
        <v>411</v>
      </c>
      <c r="F54" s="9" t="s">
        <v>372</v>
      </c>
      <c r="G54" s="9"/>
      <c r="H54" s="10" t="s">
        <v>1103</v>
      </c>
      <c r="I54" s="10" t="s">
        <v>431</v>
      </c>
      <c r="J54" s="9">
        <v>4</v>
      </c>
      <c r="K54" s="8">
        <v>55000</v>
      </c>
      <c r="L54" s="12">
        <f>M54/K54</f>
        <v>0.5</v>
      </c>
      <c r="M54" s="8">
        <v>27500</v>
      </c>
      <c r="N54" s="7"/>
      <c r="O54" s="11">
        <f>M54*N54</f>
        <v>0</v>
      </c>
    </row>
    <row r="55" spans="1:15" ht="74.099999999999994" customHeight="1" x14ac:dyDescent="0.4">
      <c r="A55" s="9"/>
      <c r="B55" s="9" t="s">
        <v>436</v>
      </c>
      <c r="C55" s="9" t="s">
        <v>437</v>
      </c>
      <c r="D55" s="9" t="s">
        <v>438</v>
      </c>
      <c r="E55" s="9" t="s">
        <v>402</v>
      </c>
      <c r="F55" s="9" t="s">
        <v>372</v>
      </c>
      <c r="G55" s="9"/>
      <c r="H55" s="10" t="s">
        <v>1104</v>
      </c>
      <c r="I55" s="10" t="s">
        <v>435</v>
      </c>
      <c r="J55" s="9">
        <v>1</v>
      </c>
      <c r="K55" s="8">
        <v>50000</v>
      </c>
      <c r="L55" s="12">
        <f>M55/K55</f>
        <v>0.5</v>
      </c>
      <c r="M55" s="8">
        <v>25000</v>
      </c>
      <c r="N55" s="7"/>
      <c r="O55" s="11">
        <f>M55*N55</f>
        <v>0</v>
      </c>
    </row>
    <row r="56" spans="1:15" ht="74.099999999999994" customHeight="1" x14ac:dyDescent="0.4">
      <c r="A56" s="9"/>
      <c r="B56" s="9" t="s">
        <v>440</v>
      </c>
      <c r="C56" s="9" t="s">
        <v>441</v>
      </c>
      <c r="D56" s="9" t="s">
        <v>442</v>
      </c>
      <c r="E56" s="9" t="s">
        <v>378</v>
      </c>
      <c r="F56" s="9" t="s">
        <v>383</v>
      </c>
      <c r="G56" s="9" t="s">
        <v>409</v>
      </c>
      <c r="H56" s="10" t="s">
        <v>1105</v>
      </c>
      <c r="I56" s="10" t="s">
        <v>439</v>
      </c>
      <c r="J56" s="9">
        <v>29</v>
      </c>
      <c r="K56" s="8">
        <v>26000</v>
      </c>
      <c r="L56" s="12">
        <f>M56/K56</f>
        <v>0.5</v>
      </c>
      <c r="M56" s="8">
        <v>13000</v>
      </c>
      <c r="N56" s="7"/>
      <c r="O56" s="11">
        <f>M56*N56</f>
        <v>0</v>
      </c>
    </row>
    <row r="57" spans="1:15" ht="74.099999999999994" customHeight="1" x14ac:dyDescent="0.4">
      <c r="A57" s="9"/>
      <c r="B57" s="9" t="s">
        <v>440</v>
      </c>
      <c r="C57" s="9" t="s">
        <v>441</v>
      </c>
      <c r="D57" s="9" t="s">
        <v>443</v>
      </c>
      <c r="E57" s="9" t="s">
        <v>444</v>
      </c>
      <c r="F57" s="9" t="s">
        <v>383</v>
      </c>
      <c r="G57" s="9" t="s">
        <v>409</v>
      </c>
      <c r="H57" s="10" t="s">
        <v>1106</v>
      </c>
      <c r="I57" s="10" t="s">
        <v>439</v>
      </c>
      <c r="J57" s="9">
        <v>51</v>
      </c>
      <c r="K57" s="8">
        <v>26000</v>
      </c>
      <c r="L57" s="12">
        <f>M57/K57</f>
        <v>0.5</v>
      </c>
      <c r="M57" s="8">
        <v>13000</v>
      </c>
      <c r="N57" s="7"/>
      <c r="O57" s="11">
        <f>M57*N57</f>
        <v>0</v>
      </c>
    </row>
    <row r="58" spans="1:15" ht="74.099999999999994" customHeight="1" x14ac:dyDescent="0.4">
      <c r="A58" s="9"/>
      <c r="B58" s="9" t="s">
        <v>440</v>
      </c>
      <c r="C58" s="9" t="s">
        <v>441</v>
      </c>
      <c r="D58" s="9" t="s">
        <v>442</v>
      </c>
      <c r="E58" s="9" t="s">
        <v>378</v>
      </c>
      <c r="F58" s="9" t="s">
        <v>383</v>
      </c>
      <c r="G58" s="9" t="s">
        <v>409</v>
      </c>
      <c r="H58" s="10" t="s">
        <v>1105</v>
      </c>
      <c r="I58" s="10" t="s">
        <v>439</v>
      </c>
      <c r="J58" s="9">
        <v>24</v>
      </c>
      <c r="K58" s="8">
        <v>26000</v>
      </c>
      <c r="L58" s="12">
        <f>M58/K58</f>
        <v>0.5</v>
      </c>
      <c r="M58" s="8">
        <v>13000</v>
      </c>
      <c r="N58" s="7"/>
      <c r="O58" s="11">
        <f>M58*N58</f>
        <v>0</v>
      </c>
    </row>
    <row r="59" spans="1:15" ht="74.099999999999994" customHeight="1" x14ac:dyDescent="0.4">
      <c r="A59" s="9"/>
      <c r="B59" s="9" t="s">
        <v>440</v>
      </c>
      <c r="C59" s="9" t="s">
        <v>441</v>
      </c>
      <c r="D59" s="9" t="s">
        <v>443</v>
      </c>
      <c r="E59" s="9" t="s">
        <v>444</v>
      </c>
      <c r="F59" s="9" t="s">
        <v>383</v>
      </c>
      <c r="G59" s="9" t="s">
        <v>409</v>
      </c>
      <c r="H59" s="10" t="s">
        <v>1106</v>
      </c>
      <c r="I59" s="10" t="s">
        <v>439</v>
      </c>
      <c r="J59" s="9">
        <v>26</v>
      </c>
      <c r="K59" s="8">
        <v>26000</v>
      </c>
      <c r="L59" s="12">
        <f>M59/K59</f>
        <v>0.5</v>
      </c>
      <c r="M59" s="8">
        <v>13000</v>
      </c>
      <c r="N59" s="7"/>
      <c r="O59" s="11">
        <f>M59*N59</f>
        <v>0</v>
      </c>
    </row>
    <row r="60" spans="1:15" ht="74.099999999999994" customHeight="1" x14ac:dyDescent="0.4">
      <c r="A60" s="9"/>
      <c r="B60" s="9" t="s">
        <v>564</v>
      </c>
      <c r="C60" s="9" t="s">
        <v>565</v>
      </c>
      <c r="D60" s="9" t="s">
        <v>566</v>
      </c>
      <c r="E60" s="9"/>
      <c r="F60" s="9" t="s">
        <v>567</v>
      </c>
      <c r="G60" s="9" t="s">
        <v>546</v>
      </c>
      <c r="H60" s="10" t="s">
        <v>1142</v>
      </c>
      <c r="I60" s="10" t="s">
        <v>563</v>
      </c>
      <c r="J60" s="9">
        <v>10</v>
      </c>
      <c r="K60" s="8">
        <v>28000</v>
      </c>
      <c r="L60" s="12">
        <f>M60/K60</f>
        <v>0.5</v>
      </c>
      <c r="M60" s="8">
        <v>14000</v>
      </c>
      <c r="N60" s="7"/>
      <c r="O60" s="11">
        <f>M60*N60</f>
        <v>0</v>
      </c>
    </row>
    <row r="61" spans="1:15" ht="74.099999999999994" customHeight="1" x14ac:dyDescent="0.4">
      <c r="A61" s="9"/>
      <c r="B61" s="9">
        <v>1001</v>
      </c>
      <c r="C61" s="9" t="s">
        <v>633</v>
      </c>
      <c r="D61" s="9"/>
      <c r="E61" s="9" t="s">
        <v>57</v>
      </c>
      <c r="F61" s="9"/>
      <c r="G61" s="9"/>
      <c r="H61" s="10" t="s">
        <v>1175</v>
      </c>
      <c r="I61" s="10" t="s">
        <v>1176</v>
      </c>
      <c r="J61" s="9">
        <v>576</v>
      </c>
      <c r="K61" s="8">
        <v>16000</v>
      </c>
      <c r="L61" s="12">
        <f>M61/K61</f>
        <v>0.5</v>
      </c>
      <c r="M61" s="8">
        <v>8000</v>
      </c>
      <c r="N61" s="7"/>
      <c r="O61" s="11">
        <f>M61*N61</f>
        <v>0</v>
      </c>
    </row>
    <row r="62" spans="1:15" ht="74.099999999999994" customHeight="1" x14ac:dyDescent="0.4">
      <c r="A62" s="9"/>
      <c r="B62" s="9">
        <v>1002</v>
      </c>
      <c r="C62" s="9" t="s">
        <v>633</v>
      </c>
      <c r="D62" s="9"/>
      <c r="E62" s="9" t="s">
        <v>33</v>
      </c>
      <c r="F62" s="9"/>
      <c r="G62" s="9"/>
      <c r="H62" s="10" t="s">
        <v>1177</v>
      </c>
      <c r="I62" s="10" t="s">
        <v>1176</v>
      </c>
      <c r="J62" s="9">
        <v>273</v>
      </c>
      <c r="K62" s="8">
        <v>16000</v>
      </c>
      <c r="L62" s="12">
        <f>M62/K62</f>
        <v>0.5</v>
      </c>
      <c r="M62" s="8">
        <v>8000</v>
      </c>
      <c r="N62" s="7"/>
      <c r="O62" s="11">
        <f>M62*N62</f>
        <v>0</v>
      </c>
    </row>
    <row r="63" spans="1:15" ht="74.099999999999994" customHeight="1" x14ac:dyDescent="0.4">
      <c r="A63" s="9"/>
      <c r="B63" s="9">
        <v>1080</v>
      </c>
      <c r="C63" s="9" t="s">
        <v>633</v>
      </c>
      <c r="D63" s="9"/>
      <c r="E63" s="9" t="s">
        <v>57</v>
      </c>
      <c r="F63" s="9"/>
      <c r="G63" s="9"/>
      <c r="H63" s="19" t="s">
        <v>1327</v>
      </c>
      <c r="I63" s="10" t="s">
        <v>634</v>
      </c>
      <c r="J63" s="9">
        <v>150</v>
      </c>
      <c r="K63" s="8">
        <v>10000</v>
      </c>
      <c r="L63" s="12">
        <f>M63/K63</f>
        <v>0.5</v>
      </c>
      <c r="M63" s="8">
        <v>5000</v>
      </c>
      <c r="N63" s="7"/>
      <c r="O63" s="11">
        <f>M63*N63</f>
        <v>0</v>
      </c>
    </row>
    <row r="64" spans="1:15" ht="74.099999999999994" customHeight="1" x14ac:dyDescent="0.4">
      <c r="A64" s="9"/>
      <c r="B64" s="9">
        <v>1091</v>
      </c>
      <c r="C64" s="9"/>
      <c r="D64" s="9"/>
      <c r="E64" s="9" t="s">
        <v>33</v>
      </c>
      <c r="F64" s="9"/>
      <c r="G64" s="9"/>
      <c r="H64" s="10" t="s">
        <v>1178</v>
      </c>
      <c r="I64" s="10" t="s">
        <v>635</v>
      </c>
      <c r="J64" s="9">
        <v>19</v>
      </c>
      <c r="K64" s="8">
        <v>7000</v>
      </c>
      <c r="L64" s="12">
        <f>M64/K64</f>
        <v>0.5</v>
      </c>
      <c r="M64" s="8">
        <v>3500</v>
      </c>
      <c r="N64" s="7"/>
      <c r="O64" s="11">
        <f>M64*N64</f>
        <v>0</v>
      </c>
    </row>
    <row r="65" spans="1:15" ht="74.099999999999994" customHeight="1" x14ac:dyDescent="0.4">
      <c r="A65" s="9"/>
      <c r="B65" s="9">
        <v>1100</v>
      </c>
      <c r="C65" s="9"/>
      <c r="D65" s="9"/>
      <c r="E65" s="9" t="s">
        <v>57</v>
      </c>
      <c r="F65" s="9"/>
      <c r="G65" s="9"/>
      <c r="H65" s="10" t="s">
        <v>1179</v>
      </c>
      <c r="I65" s="10" t="s">
        <v>1180</v>
      </c>
      <c r="J65" s="9">
        <v>95</v>
      </c>
      <c r="K65" s="8">
        <v>16000</v>
      </c>
      <c r="L65" s="12">
        <f>M65/K65</f>
        <v>0.5</v>
      </c>
      <c r="M65" s="8">
        <v>8000</v>
      </c>
      <c r="N65" s="7"/>
      <c r="O65" s="11">
        <f>M65*N65</f>
        <v>0</v>
      </c>
    </row>
    <row r="66" spans="1:15" ht="74.099999999999994" customHeight="1" x14ac:dyDescent="0.4">
      <c r="A66" s="9"/>
      <c r="B66" s="9">
        <v>1102</v>
      </c>
      <c r="C66" s="9"/>
      <c r="D66" s="9"/>
      <c r="E66" s="9" t="s">
        <v>33</v>
      </c>
      <c r="F66" s="9"/>
      <c r="G66" s="9"/>
      <c r="H66" s="10" t="s">
        <v>1181</v>
      </c>
      <c r="I66" s="10" t="s">
        <v>1180</v>
      </c>
      <c r="J66" s="9">
        <v>134</v>
      </c>
      <c r="K66" s="8">
        <v>16000</v>
      </c>
      <c r="L66" s="12">
        <f>M66/K66</f>
        <v>0.5</v>
      </c>
      <c r="M66" s="8">
        <v>8000</v>
      </c>
      <c r="N66" s="7"/>
      <c r="O66" s="11">
        <f>M66*N66</f>
        <v>0</v>
      </c>
    </row>
    <row r="67" spans="1:15" ht="74.099999999999994" customHeight="1" x14ac:dyDescent="0.4">
      <c r="A67" s="9"/>
      <c r="B67" s="9" t="s">
        <v>699</v>
      </c>
      <c r="C67" s="9"/>
      <c r="D67" s="9"/>
      <c r="E67" s="9" t="s">
        <v>700</v>
      </c>
      <c r="F67" s="9"/>
      <c r="G67" s="9"/>
      <c r="H67" s="10" t="s">
        <v>1194</v>
      </c>
      <c r="I67" s="10" t="s">
        <v>698</v>
      </c>
      <c r="J67" s="9">
        <v>2</v>
      </c>
      <c r="K67" s="8">
        <v>99000</v>
      </c>
      <c r="L67" s="12">
        <f>M67/K67</f>
        <v>0.5</v>
      </c>
      <c r="M67" s="8">
        <v>49500</v>
      </c>
      <c r="N67" s="7"/>
      <c r="O67" s="11">
        <f>M67*N67</f>
        <v>0</v>
      </c>
    </row>
    <row r="68" spans="1:15" ht="74.099999999999994" customHeight="1" x14ac:dyDescent="0.4">
      <c r="A68" s="9"/>
      <c r="B68" s="9" t="s">
        <v>356</v>
      </c>
      <c r="C68" s="9" t="s">
        <v>357</v>
      </c>
      <c r="D68" s="9"/>
      <c r="E68" s="9" t="s">
        <v>57</v>
      </c>
      <c r="F68" s="9"/>
      <c r="G68" s="9" t="s">
        <v>358</v>
      </c>
      <c r="H68" s="10" t="s">
        <v>1320</v>
      </c>
      <c r="I68" s="10" t="s">
        <v>355</v>
      </c>
      <c r="J68" s="9">
        <v>43</v>
      </c>
      <c r="K68" s="8">
        <v>17000</v>
      </c>
      <c r="L68" s="12">
        <f>M68/K68</f>
        <v>0.55529411764705883</v>
      </c>
      <c r="M68" s="8">
        <v>9440</v>
      </c>
      <c r="N68" s="7"/>
      <c r="O68" s="11">
        <f>M68*N68</f>
        <v>0</v>
      </c>
    </row>
    <row r="69" spans="1:15" ht="74.099999999999994" customHeight="1" x14ac:dyDescent="0.4">
      <c r="A69" s="9"/>
      <c r="B69" s="9" t="s">
        <v>586</v>
      </c>
      <c r="C69" s="9" t="s">
        <v>587</v>
      </c>
      <c r="D69" s="9" t="s">
        <v>124</v>
      </c>
      <c r="E69" s="9"/>
      <c r="F69" s="9" t="s">
        <v>584</v>
      </c>
      <c r="G69" s="9" t="s">
        <v>573</v>
      </c>
      <c r="H69" s="10" t="s">
        <v>1152</v>
      </c>
      <c r="I69" s="10" t="s">
        <v>585</v>
      </c>
      <c r="J69" s="9">
        <v>76</v>
      </c>
      <c r="K69" s="8">
        <v>17000</v>
      </c>
      <c r="L69" s="12">
        <f>M69/K69</f>
        <v>0.55529411764705883</v>
      </c>
      <c r="M69" s="8">
        <v>9440</v>
      </c>
      <c r="N69" s="7"/>
      <c r="O69" s="11">
        <f>M69*N69</f>
        <v>0</v>
      </c>
    </row>
    <row r="70" spans="1:15" ht="74.099999999999994" customHeight="1" x14ac:dyDescent="0.4">
      <c r="A70" s="9"/>
      <c r="B70" s="9" t="s">
        <v>588</v>
      </c>
      <c r="C70" s="9" t="s">
        <v>589</v>
      </c>
      <c r="D70" s="9" t="s">
        <v>124</v>
      </c>
      <c r="E70" s="9"/>
      <c r="F70" s="9" t="s">
        <v>584</v>
      </c>
      <c r="G70" s="9" t="s">
        <v>573</v>
      </c>
      <c r="H70" s="10" t="s">
        <v>1153</v>
      </c>
      <c r="I70" s="10" t="s">
        <v>1154</v>
      </c>
      <c r="J70" s="9">
        <v>84</v>
      </c>
      <c r="K70" s="8">
        <v>17000</v>
      </c>
      <c r="L70" s="12">
        <f>M70/K70</f>
        <v>0.55529411764705883</v>
      </c>
      <c r="M70" s="8">
        <v>9440</v>
      </c>
      <c r="N70" s="7"/>
      <c r="O70" s="11">
        <f>M70*N70</f>
        <v>0</v>
      </c>
    </row>
    <row r="71" spans="1:15" ht="74.099999999999994" customHeight="1" x14ac:dyDescent="0.4">
      <c r="A71" s="9"/>
      <c r="B71" s="9" t="s">
        <v>390</v>
      </c>
      <c r="C71" s="9" t="s">
        <v>391</v>
      </c>
      <c r="D71" s="9" t="s">
        <v>392</v>
      </c>
      <c r="E71" s="9" t="s">
        <v>378</v>
      </c>
      <c r="F71" s="9" t="s">
        <v>383</v>
      </c>
      <c r="G71" s="9"/>
      <c r="H71" s="10" t="s">
        <v>1079</v>
      </c>
      <c r="I71" s="10" t="s">
        <v>389</v>
      </c>
      <c r="J71" s="9">
        <v>21</v>
      </c>
      <c r="K71" s="8">
        <v>21500</v>
      </c>
      <c r="L71" s="12">
        <f>M71/K71</f>
        <v>0.55534883720930228</v>
      </c>
      <c r="M71" s="8">
        <v>11940</v>
      </c>
      <c r="N71" s="7"/>
      <c r="O71" s="11">
        <f>M71*N71</f>
        <v>0</v>
      </c>
    </row>
    <row r="72" spans="1:15" ht="74.099999999999994" customHeight="1" x14ac:dyDescent="0.4">
      <c r="A72" s="9"/>
      <c r="B72" s="9">
        <v>92128</v>
      </c>
      <c r="C72" s="9" t="s">
        <v>759</v>
      </c>
      <c r="D72" s="9">
        <v>118</v>
      </c>
      <c r="E72" s="9" t="s">
        <v>760</v>
      </c>
      <c r="F72" s="9"/>
      <c r="G72" s="9" t="s">
        <v>761</v>
      </c>
      <c r="H72" s="10" t="s">
        <v>1224</v>
      </c>
      <c r="I72" s="10" t="s">
        <v>758</v>
      </c>
      <c r="J72" s="9">
        <v>2</v>
      </c>
      <c r="K72" s="8">
        <v>13000</v>
      </c>
      <c r="L72" s="12">
        <f>M72/K72</f>
        <v>0.55538461538461537</v>
      </c>
      <c r="M72" s="8">
        <v>7220</v>
      </c>
      <c r="N72" s="7"/>
      <c r="O72" s="11">
        <f>M72*N72</f>
        <v>0</v>
      </c>
    </row>
    <row r="73" spans="1:15" ht="74.099999999999994" customHeight="1" x14ac:dyDescent="0.4">
      <c r="A73" s="9"/>
      <c r="B73" s="9">
        <v>47931</v>
      </c>
      <c r="C73" s="9" t="s">
        <v>745</v>
      </c>
      <c r="D73" s="9">
        <v>910</v>
      </c>
      <c r="E73" s="9" t="s">
        <v>729</v>
      </c>
      <c r="F73" s="9"/>
      <c r="G73" s="9" t="s">
        <v>83</v>
      </c>
      <c r="H73" s="10" t="s">
        <v>1217</v>
      </c>
      <c r="I73" s="10" t="s">
        <v>1218</v>
      </c>
      <c r="J73" s="9">
        <v>50</v>
      </c>
      <c r="K73" s="8">
        <v>24000</v>
      </c>
      <c r="L73" s="12">
        <f>M73/K73</f>
        <v>0.55541666666666667</v>
      </c>
      <c r="M73" s="8">
        <v>13330</v>
      </c>
      <c r="N73" s="7"/>
      <c r="O73" s="11">
        <f>M73*N73</f>
        <v>0</v>
      </c>
    </row>
    <row r="74" spans="1:15" ht="74.099999999999994" customHeight="1" x14ac:dyDescent="0.4">
      <c r="A74" s="9"/>
      <c r="B74" s="9" t="s">
        <v>540</v>
      </c>
      <c r="C74" s="9" t="s">
        <v>530</v>
      </c>
      <c r="D74" s="9">
        <v>3</v>
      </c>
      <c r="E74" s="9" t="s">
        <v>538</v>
      </c>
      <c r="F74" s="9"/>
      <c r="G74" s="9"/>
      <c r="H74" s="10" t="s">
        <v>1135</v>
      </c>
      <c r="I74" s="10" t="s">
        <v>539</v>
      </c>
      <c r="J74" s="9">
        <v>2</v>
      </c>
      <c r="K74" s="8">
        <v>35000</v>
      </c>
      <c r="L74" s="12">
        <f>M74/K74</f>
        <v>0.55542857142857138</v>
      </c>
      <c r="M74" s="8">
        <v>19440</v>
      </c>
      <c r="N74" s="7"/>
      <c r="O74" s="11">
        <f>M74*N74</f>
        <v>0</v>
      </c>
    </row>
    <row r="75" spans="1:15" ht="74.099999999999994" customHeight="1" x14ac:dyDescent="0.4">
      <c r="A75" s="9"/>
      <c r="B75" s="9" t="s">
        <v>540</v>
      </c>
      <c r="C75" s="9" t="s">
        <v>530</v>
      </c>
      <c r="D75" s="9">
        <v>76</v>
      </c>
      <c r="E75" s="9" t="s">
        <v>7</v>
      </c>
      <c r="F75" s="9"/>
      <c r="G75" s="9"/>
      <c r="H75" s="10" t="s">
        <v>1136</v>
      </c>
      <c r="I75" s="10" t="s">
        <v>539</v>
      </c>
      <c r="J75" s="9">
        <v>1</v>
      </c>
      <c r="K75" s="8">
        <v>35000</v>
      </c>
      <c r="L75" s="12">
        <f>M75/K75</f>
        <v>0.55542857142857138</v>
      </c>
      <c r="M75" s="8">
        <v>19440</v>
      </c>
      <c r="N75" s="7"/>
      <c r="O75" s="11">
        <f>M75*N75</f>
        <v>0</v>
      </c>
    </row>
    <row r="76" spans="1:15" ht="74.099999999999994" customHeight="1" x14ac:dyDescent="0.4">
      <c r="A76" s="9"/>
      <c r="B76" s="9" t="s">
        <v>868</v>
      </c>
      <c r="C76" s="9" t="s">
        <v>882</v>
      </c>
      <c r="D76" s="9">
        <v>79</v>
      </c>
      <c r="E76" s="9" t="s">
        <v>876</v>
      </c>
      <c r="F76" s="9" t="s">
        <v>888</v>
      </c>
      <c r="G76" s="9" t="s">
        <v>878</v>
      </c>
      <c r="H76" s="10" t="s">
        <v>1270</v>
      </c>
      <c r="I76" s="10" t="s">
        <v>37</v>
      </c>
      <c r="J76" s="9">
        <v>7</v>
      </c>
      <c r="K76" s="8">
        <v>35000</v>
      </c>
      <c r="L76" s="12">
        <f>M76/K76</f>
        <v>0.55542857142857138</v>
      </c>
      <c r="M76" s="8">
        <v>19440</v>
      </c>
      <c r="N76" s="7"/>
      <c r="O76" s="11">
        <f>M76*N76</f>
        <v>0</v>
      </c>
    </row>
    <row r="77" spans="1:15" ht="74.099999999999994" customHeight="1" x14ac:dyDescent="0.4">
      <c r="A77" s="9"/>
      <c r="B77" s="9" t="s">
        <v>958</v>
      </c>
      <c r="C77" s="9"/>
      <c r="D77" s="9">
        <v>1</v>
      </c>
      <c r="E77" s="9" t="s">
        <v>57</v>
      </c>
      <c r="F77" s="9" t="s">
        <v>955</v>
      </c>
      <c r="G77" s="9" t="s">
        <v>956</v>
      </c>
      <c r="H77" s="10" t="s">
        <v>1294</v>
      </c>
      <c r="I77" s="10" t="s">
        <v>957</v>
      </c>
      <c r="J77" s="9">
        <v>10</v>
      </c>
      <c r="K77" s="8">
        <v>33000</v>
      </c>
      <c r="L77" s="12">
        <f>M77/K77</f>
        <v>0.55545454545454542</v>
      </c>
      <c r="M77" s="8">
        <v>18330</v>
      </c>
      <c r="N77" s="7"/>
      <c r="O77" s="11">
        <f>M77*N77</f>
        <v>0</v>
      </c>
    </row>
    <row r="78" spans="1:15" ht="74.099999999999994" customHeight="1" x14ac:dyDescent="0.4">
      <c r="A78" s="9"/>
      <c r="B78" s="9" t="s">
        <v>958</v>
      </c>
      <c r="C78" s="9"/>
      <c r="D78" s="9">
        <v>242</v>
      </c>
      <c r="E78" s="9" t="s">
        <v>933</v>
      </c>
      <c r="F78" s="9" t="s">
        <v>955</v>
      </c>
      <c r="G78" s="9" t="s">
        <v>956</v>
      </c>
      <c r="H78" s="10" t="s">
        <v>1295</v>
      </c>
      <c r="I78" s="10" t="s">
        <v>957</v>
      </c>
      <c r="J78" s="9">
        <v>8</v>
      </c>
      <c r="K78" s="8">
        <v>33000</v>
      </c>
      <c r="L78" s="12">
        <f>M78/K78</f>
        <v>0.55545454545454542</v>
      </c>
      <c r="M78" s="8">
        <v>18330</v>
      </c>
      <c r="N78" s="7"/>
      <c r="O78" s="11">
        <f>M78*N78</f>
        <v>0</v>
      </c>
    </row>
    <row r="79" spans="1:15" ht="74.099999999999994" customHeight="1" x14ac:dyDescent="0.4">
      <c r="A79" s="9"/>
      <c r="B79" s="9" t="s">
        <v>360</v>
      </c>
      <c r="C79" s="9" t="s">
        <v>361</v>
      </c>
      <c r="D79" s="9"/>
      <c r="E79" s="9" t="s">
        <v>57</v>
      </c>
      <c r="F79" s="9"/>
      <c r="G79" s="9" t="s">
        <v>362</v>
      </c>
      <c r="H79" s="10" t="s">
        <v>1069</v>
      </c>
      <c r="I79" s="10" t="s">
        <v>359</v>
      </c>
      <c r="J79" s="9">
        <v>13</v>
      </c>
      <c r="K79" s="8">
        <v>42000</v>
      </c>
      <c r="L79" s="12">
        <f>M79/K79</f>
        <v>0.55547619047619046</v>
      </c>
      <c r="M79" s="8">
        <v>23330</v>
      </c>
      <c r="N79" s="7"/>
      <c r="O79" s="11">
        <f>M79*N79</f>
        <v>0</v>
      </c>
    </row>
    <row r="80" spans="1:15" ht="74.099999999999994" customHeight="1" x14ac:dyDescent="0.4">
      <c r="A80" s="9"/>
      <c r="B80" s="9" t="s">
        <v>364</v>
      </c>
      <c r="C80" s="9" t="s">
        <v>365</v>
      </c>
      <c r="D80" s="9"/>
      <c r="E80" s="9" t="s">
        <v>57</v>
      </c>
      <c r="F80" s="9"/>
      <c r="G80" s="9" t="s">
        <v>366</v>
      </c>
      <c r="H80" s="10" t="s">
        <v>1070</v>
      </c>
      <c r="I80" s="10" t="s">
        <v>363</v>
      </c>
      <c r="J80" s="9">
        <v>18</v>
      </c>
      <c r="K80" s="8">
        <v>42000</v>
      </c>
      <c r="L80" s="12">
        <f>M80/K80</f>
        <v>0.55547619047619046</v>
      </c>
      <c r="M80" s="8">
        <v>23330</v>
      </c>
      <c r="N80" s="7"/>
      <c r="O80" s="11">
        <f>M80*N80</f>
        <v>0</v>
      </c>
    </row>
    <row r="81" spans="1:15" ht="74.099999999999994" customHeight="1" x14ac:dyDescent="0.4">
      <c r="A81" s="9"/>
      <c r="B81" s="9" t="s">
        <v>569</v>
      </c>
      <c r="C81" s="9" t="s">
        <v>570</v>
      </c>
      <c r="D81" s="9" t="s">
        <v>574</v>
      </c>
      <c r="E81" s="9"/>
      <c r="F81" s="9" t="s">
        <v>575</v>
      </c>
      <c r="G81" s="9" t="s">
        <v>573</v>
      </c>
      <c r="H81" s="10" t="s">
        <v>1145</v>
      </c>
      <c r="I81" s="10" t="s">
        <v>568</v>
      </c>
      <c r="J81" s="9">
        <v>25</v>
      </c>
      <c r="K81" s="8">
        <v>31000</v>
      </c>
      <c r="L81" s="12">
        <f>M81/K81</f>
        <v>0.55548387096774199</v>
      </c>
      <c r="M81" s="8">
        <v>17220</v>
      </c>
      <c r="N81" s="7"/>
      <c r="O81" s="11">
        <f>M81*N81</f>
        <v>0</v>
      </c>
    </row>
    <row r="82" spans="1:15" ht="74.099999999999994" customHeight="1" x14ac:dyDescent="0.4">
      <c r="A82" s="9"/>
      <c r="B82" s="9" t="s">
        <v>303</v>
      </c>
      <c r="C82" s="9" t="s">
        <v>304</v>
      </c>
      <c r="D82" s="9" t="s">
        <v>252</v>
      </c>
      <c r="E82" s="9" t="s">
        <v>16</v>
      </c>
      <c r="F82" s="9" t="s">
        <v>305</v>
      </c>
      <c r="G82" s="9" t="s">
        <v>306</v>
      </c>
      <c r="H82" s="10" t="s">
        <v>1056</v>
      </c>
      <c r="I82" s="10" t="s">
        <v>302</v>
      </c>
      <c r="J82" s="9">
        <v>2</v>
      </c>
      <c r="K82" s="8">
        <v>51000</v>
      </c>
      <c r="L82" s="12">
        <f>M82/K82</f>
        <v>0.55549019607843142</v>
      </c>
      <c r="M82" s="8">
        <v>28330</v>
      </c>
      <c r="N82" s="7"/>
      <c r="O82" s="11">
        <f>M82*N82</f>
        <v>0</v>
      </c>
    </row>
    <row r="83" spans="1:15" ht="74.099999999999994" customHeight="1" x14ac:dyDescent="0.4">
      <c r="A83" s="9"/>
      <c r="B83" s="9" t="s">
        <v>231</v>
      </c>
      <c r="C83" s="9" t="s">
        <v>232</v>
      </c>
      <c r="D83" s="9">
        <v>679</v>
      </c>
      <c r="E83" s="9" t="s">
        <v>224</v>
      </c>
      <c r="F83" s="9" t="s">
        <v>225</v>
      </c>
      <c r="G83" s="9" t="s">
        <v>233</v>
      </c>
      <c r="H83" s="10" t="s">
        <v>1032</v>
      </c>
      <c r="I83" s="10" t="s">
        <v>230</v>
      </c>
      <c r="J83" s="9">
        <v>2</v>
      </c>
      <c r="K83" s="8">
        <v>40000</v>
      </c>
      <c r="L83" s="12">
        <f>M83/K83</f>
        <v>0.55549999999999999</v>
      </c>
      <c r="M83" s="8">
        <v>22220</v>
      </c>
      <c r="N83" s="7"/>
      <c r="O83" s="11">
        <f>M83*N83</f>
        <v>0</v>
      </c>
    </row>
    <row r="84" spans="1:15" ht="74.099999999999994" customHeight="1" x14ac:dyDescent="0.4">
      <c r="A84" s="9"/>
      <c r="B84" s="9">
        <v>93281</v>
      </c>
      <c r="C84" s="9" t="s">
        <v>756</v>
      </c>
      <c r="D84" s="9">
        <v>290</v>
      </c>
      <c r="E84" s="9" t="s">
        <v>757</v>
      </c>
      <c r="F84" s="9"/>
      <c r="G84" s="9" t="s">
        <v>749</v>
      </c>
      <c r="H84" s="10" t="s">
        <v>1222</v>
      </c>
      <c r="I84" s="10" t="s">
        <v>1223</v>
      </c>
      <c r="J84" s="9">
        <v>6</v>
      </c>
      <c r="K84" s="8">
        <v>20000</v>
      </c>
      <c r="L84" s="12">
        <f>M84/K84</f>
        <v>0.55549999999999999</v>
      </c>
      <c r="M84" s="8">
        <v>11110</v>
      </c>
      <c r="N84" s="7"/>
      <c r="O84" s="11">
        <f>M84*N84</f>
        <v>0</v>
      </c>
    </row>
    <row r="85" spans="1:15" ht="74.099999999999994" customHeight="1" x14ac:dyDescent="0.4">
      <c r="A85" s="9"/>
      <c r="B85" s="9" t="s">
        <v>945</v>
      </c>
      <c r="C85" s="9"/>
      <c r="D85" s="9" t="s">
        <v>928</v>
      </c>
      <c r="E85" s="9" t="s">
        <v>929</v>
      </c>
      <c r="F85" s="9" t="s">
        <v>946</v>
      </c>
      <c r="G85" s="9" t="s">
        <v>947</v>
      </c>
      <c r="H85" s="10" t="s">
        <v>1287</v>
      </c>
      <c r="I85" s="10" t="s">
        <v>944</v>
      </c>
      <c r="J85" s="9">
        <v>2</v>
      </c>
      <c r="K85" s="8">
        <v>80000</v>
      </c>
      <c r="L85" s="12">
        <f>M85/K85</f>
        <v>0.55549999999999999</v>
      </c>
      <c r="M85" s="8">
        <v>44440</v>
      </c>
      <c r="N85" s="7"/>
      <c r="O85" s="11">
        <f>M85*N85</f>
        <v>0</v>
      </c>
    </row>
    <row r="86" spans="1:15" ht="74.099999999999994" customHeight="1" x14ac:dyDescent="0.4">
      <c r="A86" s="9"/>
      <c r="B86" s="9" t="s">
        <v>945</v>
      </c>
      <c r="C86" s="9"/>
      <c r="D86" s="9">
        <v>1</v>
      </c>
      <c r="E86" s="9" t="s">
        <v>57</v>
      </c>
      <c r="F86" s="9" t="s">
        <v>946</v>
      </c>
      <c r="G86" s="9" t="s">
        <v>947</v>
      </c>
      <c r="H86" s="10" t="s">
        <v>1288</v>
      </c>
      <c r="I86" s="10" t="s">
        <v>944</v>
      </c>
      <c r="J86" s="9">
        <v>2</v>
      </c>
      <c r="K86" s="8">
        <v>80000</v>
      </c>
      <c r="L86" s="12">
        <f>M86/K86</f>
        <v>0.55549999999999999</v>
      </c>
      <c r="M86" s="8">
        <v>44440</v>
      </c>
      <c r="N86" s="7"/>
      <c r="O86" s="11">
        <f>M86*N86</f>
        <v>0</v>
      </c>
    </row>
    <row r="87" spans="1:15" ht="74.099999999999994" customHeight="1" x14ac:dyDescent="0.4">
      <c r="A87" s="9"/>
      <c r="B87" s="9" t="s">
        <v>774</v>
      </c>
      <c r="C87" s="9" t="s">
        <v>769</v>
      </c>
      <c r="D87" s="9" t="s">
        <v>775</v>
      </c>
      <c r="E87" s="9" t="s">
        <v>776</v>
      </c>
      <c r="F87" s="9"/>
      <c r="G87" s="9"/>
      <c r="H87" s="10" t="s">
        <v>1229</v>
      </c>
      <c r="I87" s="10" t="s">
        <v>773</v>
      </c>
      <c r="J87" s="9">
        <v>8</v>
      </c>
      <c r="K87" s="8">
        <v>89000</v>
      </c>
      <c r="L87" s="12">
        <f>M87/K87</f>
        <v>0.55550561797752807</v>
      </c>
      <c r="M87" s="8">
        <v>49440</v>
      </c>
      <c r="N87" s="7"/>
      <c r="O87" s="11">
        <f>M87*N87</f>
        <v>0</v>
      </c>
    </row>
    <row r="88" spans="1:15" ht="74.099999999999994" customHeight="1" x14ac:dyDescent="0.4">
      <c r="A88" s="9"/>
      <c r="B88" s="9" t="s">
        <v>774</v>
      </c>
      <c r="C88" s="9" t="s">
        <v>769</v>
      </c>
      <c r="D88" s="9" t="s">
        <v>772</v>
      </c>
      <c r="E88" s="9" t="s">
        <v>57</v>
      </c>
      <c r="F88" s="9"/>
      <c r="G88" s="9"/>
      <c r="H88" s="10" t="s">
        <v>1230</v>
      </c>
      <c r="I88" s="10" t="s">
        <v>773</v>
      </c>
      <c r="J88" s="9">
        <v>5</v>
      </c>
      <c r="K88" s="8">
        <v>89000</v>
      </c>
      <c r="L88" s="12">
        <f>M88/K88</f>
        <v>0.55550561797752807</v>
      </c>
      <c r="M88" s="8">
        <v>49440</v>
      </c>
      <c r="N88" s="7"/>
      <c r="O88" s="11">
        <f>M88*N88</f>
        <v>0</v>
      </c>
    </row>
    <row r="89" spans="1:15" ht="74.099999999999994" customHeight="1" x14ac:dyDescent="0.4">
      <c r="A89" s="9"/>
      <c r="B89" s="9" t="s">
        <v>778</v>
      </c>
      <c r="C89" s="9" t="s">
        <v>779</v>
      </c>
      <c r="D89" s="9" t="s">
        <v>775</v>
      </c>
      <c r="E89" s="9" t="s">
        <v>776</v>
      </c>
      <c r="F89" s="9"/>
      <c r="G89" s="9"/>
      <c r="H89" s="10" t="s">
        <v>1231</v>
      </c>
      <c r="I89" s="10" t="s">
        <v>777</v>
      </c>
      <c r="J89" s="9">
        <v>4</v>
      </c>
      <c r="K89" s="8">
        <v>98000</v>
      </c>
      <c r="L89" s="12">
        <f>M89/K89</f>
        <v>0.55551020408163265</v>
      </c>
      <c r="M89" s="8">
        <v>54440</v>
      </c>
      <c r="N89" s="7"/>
      <c r="O89" s="11">
        <f>M89*N89</f>
        <v>0</v>
      </c>
    </row>
    <row r="90" spans="1:15" ht="74.099999999999994" customHeight="1" x14ac:dyDescent="0.4">
      <c r="A90" s="9"/>
      <c r="B90" s="9" t="s">
        <v>778</v>
      </c>
      <c r="C90" s="9" t="s">
        <v>779</v>
      </c>
      <c r="D90" s="9" t="s">
        <v>772</v>
      </c>
      <c r="E90" s="9" t="s">
        <v>57</v>
      </c>
      <c r="F90" s="9"/>
      <c r="G90" s="9"/>
      <c r="H90" s="19" t="s">
        <v>1331</v>
      </c>
      <c r="I90" s="10" t="s">
        <v>777</v>
      </c>
      <c r="J90" s="9">
        <v>4</v>
      </c>
      <c r="K90" s="8">
        <v>98000</v>
      </c>
      <c r="L90" s="12">
        <f>M90/K90</f>
        <v>0.55551020408163265</v>
      </c>
      <c r="M90" s="8">
        <v>54440</v>
      </c>
      <c r="N90" s="7"/>
      <c r="O90" s="11">
        <f>M90*N90</f>
        <v>0</v>
      </c>
    </row>
    <row r="91" spans="1:15" ht="74.099999999999994" customHeight="1" x14ac:dyDescent="0.4">
      <c r="A91" s="9"/>
      <c r="B91" s="9" t="s">
        <v>275</v>
      </c>
      <c r="C91" s="9" t="s">
        <v>276</v>
      </c>
      <c r="D91" s="9" t="s">
        <v>277</v>
      </c>
      <c r="E91" s="9" t="s">
        <v>278</v>
      </c>
      <c r="F91" s="9" t="s">
        <v>279</v>
      </c>
      <c r="G91" s="9" t="s">
        <v>280</v>
      </c>
      <c r="H91" s="10" t="s">
        <v>1045</v>
      </c>
      <c r="I91" s="10" t="s">
        <v>274</v>
      </c>
      <c r="J91" s="9">
        <v>10</v>
      </c>
      <c r="K91" s="8">
        <v>29000</v>
      </c>
      <c r="L91" s="12">
        <f>M91/K91</f>
        <v>0.55551724137931036</v>
      </c>
      <c r="M91" s="8">
        <v>16110</v>
      </c>
      <c r="N91" s="7"/>
      <c r="O91" s="11">
        <f>M91*N91</f>
        <v>0</v>
      </c>
    </row>
    <row r="92" spans="1:15" ht="74.099999999999994" customHeight="1" x14ac:dyDescent="0.4">
      <c r="A92" s="9"/>
      <c r="B92" s="9" t="s">
        <v>275</v>
      </c>
      <c r="C92" s="9" t="s">
        <v>276</v>
      </c>
      <c r="D92" s="9" t="s">
        <v>252</v>
      </c>
      <c r="E92" s="9" t="s">
        <v>16</v>
      </c>
      <c r="F92" s="9" t="s">
        <v>281</v>
      </c>
      <c r="G92" s="9" t="s">
        <v>282</v>
      </c>
      <c r="H92" s="10" t="s">
        <v>1046</v>
      </c>
      <c r="I92" s="10" t="s">
        <v>274</v>
      </c>
      <c r="J92" s="9">
        <v>16</v>
      </c>
      <c r="K92" s="8">
        <v>29000</v>
      </c>
      <c r="L92" s="12">
        <f>M92/K92</f>
        <v>0.55551724137931036</v>
      </c>
      <c r="M92" s="8">
        <v>16110</v>
      </c>
      <c r="N92" s="7"/>
      <c r="O92" s="11">
        <f>M92*N92</f>
        <v>0</v>
      </c>
    </row>
    <row r="93" spans="1:15" ht="74.099999999999994" customHeight="1" x14ac:dyDescent="0.4">
      <c r="A93" s="9"/>
      <c r="B93" s="9" t="s">
        <v>275</v>
      </c>
      <c r="C93" s="9" t="s">
        <v>276</v>
      </c>
      <c r="D93" s="9" t="s">
        <v>283</v>
      </c>
      <c r="E93" s="9" t="s">
        <v>284</v>
      </c>
      <c r="F93" s="9" t="s">
        <v>279</v>
      </c>
      <c r="G93" s="9" t="s">
        <v>280</v>
      </c>
      <c r="H93" s="10" t="s">
        <v>1047</v>
      </c>
      <c r="I93" s="10" t="s">
        <v>274</v>
      </c>
      <c r="J93" s="9">
        <v>13</v>
      </c>
      <c r="K93" s="8">
        <v>29000</v>
      </c>
      <c r="L93" s="12">
        <f>M93/K93</f>
        <v>0.55551724137931036</v>
      </c>
      <c r="M93" s="8">
        <v>16110</v>
      </c>
      <c r="N93" s="7"/>
      <c r="O93" s="11">
        <f>M93*N93</f>
        <v>0</v>
      </c>
    </row>
    <row r="94" spans="1:15" ht="74.099999999999994" customHeight="1" x14ac:dyDescent="0.4">
      <c r="A94" s="9"/>
      <c r="B94" s="9" t="s">
        <v>569</v>
      </c>
      <c r="C94" s="9" t="s">
        <v>570</v>
      </c>
      <c r="D94" s="9" t="s">
        <v>571</v>
      </c>
      <c r="E94" s="9"/>
      <c r="F94" s="9" t="s">
        <v>572</v>
      </c>
      <c r="G94" s="9" t="s">
        <v>573</v>
      </c>
      <c r="H94" s="10" t="s">
        <v>1143</v>
      </c>
      <c r="I94" s="10" t="s">
        <v>568</v>
      </c>
      <c r="J94" s="9">
        <v>15</v>
      </c>
      <c r="K94" s="8">
        <v>29000</v>
      </c>
      <c r="L94" s="12">
        <f>M94/K94</f>
        <v>0.55551724137931036</v>
      </c>
      <c r="M94" s="8">
        <v>16110</v>
      </c>
      <c r="N94" s="7"/>
      <c r="O94" s="11">
        <f>M94*N94</f>
        <v>0</v>
      </c>
    </row>
    <row r="95" spans="1:15" ht="74.099999999999994" customHeight="1" x14ac:dyDescent="0.4">
      <c r="A95" s="9"/>
      <c r="B95" s="9" t="s">
        <v>569</v>
      </c>
      <c r="C95" s="9" t="s">
        <v>570</v>
      </c>
      <c r="D95" s="9" t="s">
        <v>124</v>
      </c>
      <c r="E95" s="9"/>
      <c r="F95" s="9" t="s">
        <v>572</v>
      </c>
      <c r="G95" s="9" t="s">
        <v>573</v>
      </c>
      <c r="H95" s="10" t="s">
        <v>1144</v>
      </c>
      <c r="I95" s="10" t="s">
        <v>568</v>
      </c>
      <c r="J95" s="9">
        <v>3</v>
      </c>
      <c r="K95" s="8">
        <v>29000</v>
      </c>
      <c r="L95" s="12">
        <f>M95/K95</f>
        <v>0.55551724137931036</v>
      </c>
      <c r="M95" s="8">
        <v>16110</v>
      </c>
      <c r="N95" s="7"/>
      <c r="O95" s="11">
        <f>M95*N95</f>
        <v>0</v>
      </c>
    </row>
    <row r="96" spans="1:15" ht="74.099999999999994" customHeight="1" x14ac:dyDescent="0.4">
      <c r="A96" s="9"/>
      <c r="B96" s="9" t="s">
        <v>940</v>
      </c>
      <c r="C96" s="9"/>
      <c r="D96" s="9">
        <v>46</v>
      </c>
      <c r="E96" s="9" t="s">
        <v>941</v>
      </c>
      <c r="F96" s="9" t="s">
        <v>942</v>
      </c>
      <c r="G96" s="9" t="s">
        <v>943</v>
      </c>
      <c r="H96" s="10" t="s">
        <v>1286</v>
      </c>
      <c r="I96" s="10" t="s">
        <v>939</v>
      </c>
      <c r="J96" s="9">
        <v>14</v>
      </c>
      <c r="K96" s="8">
        <v>58000</v>
      </c>
      <c r="L96" s="12">
        <f>M96/K96</f>
        <v>0.55551724137931036</v>
      </c>
      <c r="M96" s="8">
        <v>32220</v>
      </c>
      <c r="N96" s="7"/>
      <c r="O96" s="11">
        <f>M96*N96</f>
        <v>0</v>
      </c>
    </row>
    <row r="97" spans="1:15" ht="74.099999999999994" customHeight="1" x14ac:dyDescent="0.4">
      <c r="A97" s="9"/>
      <c r="B97" s="9" t="s">
        <v>235</v>
      </c>
      <c r="C97" s="9" t="s">
        <v>236</v>
      </c>
      <c r="D97" s="9">
        <v>1</v>
      </c>
      <c r="E97" s="9" t="s">
        <v>57</v>
      </c>
      <c r="F97" s="9" t="s">
        <v>237</v>
      </c>
      <c r="G97" s="9" t="s">
        <v>238</v>
      </c>
      <c r="H97" s="10" t="s">
        <v>1033</v>
      </c>
      <c r="I97" s="10" t="s">
        <v>234</v>
      </c>
      <c r="J97" s="9">
        <v>4</v>
      </c>
      <c r="K97" s="8">
        <v>125000</v>
      </c>
      <c r="L97" s="12">
        <f>M97/K97</f>
        <v>0.55552000000000001</v>
      </c>
      <c r="M97" s="8">
        <v>69440</v>
      </c>
      <c r="N97" s="7"/>
      <c r="O97" s="11">
        <f>M97*N97</f>
        <v>0</v>
      </c>
    </row>
    <row r="98" spans="1:15" ht="74.099999999999994" customHeight="1" x14ac:dyDescent="0.4">
      <c r="A98" s="9"/>
      <c r="B98" s="9" t="s">
        <v>235</v>
      </c>
      <c r="C98" s="9" t="s">
        <v>236</v>
      </c>
      <c r="D98" s="9">
        <v>106</v>
      </c>
      <c r="E98" s="9" t="s">
        <v>215</v>
      </c>
      <c r="F98" s="9" t="s">
        <v>237</v>
      </c>
      <c r="G98" s="9" t="s">
        <v>239</v>
      </c>
      <c r="H98" s="10" t="s">
        <v>1034</v>
      </c>
      <c r="I98" s="10" t="s">
        <v>234</v>
      </c>
      <c r="J98" s="9">
        <v>3</v>
      </c>
      <c r="K98" s="8">
        <v>125000</v>
      </c>
      <c r="L98" s="12">
        <f>M98/K98</f>
        <v>0.55552000000000001</v>
      </c>
      <c r="M98" s="8">
        <v>69440</v>
      </c>
      <c r="N98" s="7"/>
      <c r="O98" s="11">
        <f>M98*N98</f>
        <v>0</v>
      </c>
    </row>
    <row r="99" spans="1:15" ht="74.099999999999994" customHeight="1" x14ac:dyDescent="0.4">
      <c r="A99" s="9"/>
      <c r="B99" s="9" t="s">
        <v>637</v>
      </c>
      <c r="C99" s="9" t="s">
        <v>638</v>
      </c>
      <c r="D99" s="9" t="s">
        <v>639</v>
      </c>
      <c r="E99" s="9" t="s">
        <v>640</v>
      </c>
      <c r="F99" s="9" t="s">
        <v>641</v>
      </c>
      <c r="G99" s="9" t="s">
        <v>642</v>
      </c>
      <c r="H99" s="10" t="s">
        <v>1182</v>
      </c>
      <c r="I99" s="10" t="s">
        <v>636</v>
      </c>
      <c r="J99" s="9">
        <v>2</v>
      </c>
      <c r="K99" s="8">
        <v>105000</v>
      </c>
      <c r="L99" s="12">
        <f>M99/K99</f>
        <v>0.55552380952380953</v>
      </c>
      <c r="M99" s="8">
        <v>58330</v>
      </c>
      <c r="N99" s="7"/>
      <c r="O99" s="11">
        <f>M99*N99</f>
        <v>0</v>
      </c>
    </row>
    <row r="100" spans="1:15" ht="74.099999999999994" customHeight="1" x14ac:dyDescent="0.4">
      <c r="A100" s="9"/>
      <c r="B100" s="9" t="s">
        <v>529</v>
      </c>
      <c r="C100" s="9" t="s">
        <v>530</v>
      </c>
      <c r="D100" s="9">
        <v>99</v>
      </c>
      <c r="E100" s="9" t="s">
        <v>57</v>
      </c>
      <c r="F100" s="9"/>
      <c r="G100" s="9" t="s">
        <v>531</v>
      </c>
      <c r="H100" s="10" t="s">
        <v>1133</v>
      </c>
      <c r="I100" s="10" t="s">
        <v>528</v>
      </c>
      <c r="J100" s="9">
        <v>2</v>
      </c>
      <c r="K100" s="8">
        <v>38000</v>
      </c>
      <c r="L100" s="12">
        <f>M100/K100</f>
        <v>0.55552631578947365</v>
      </c>
      <c r="M100" s="8">
        <v>21110</v>
      </c>
      <c r="N100" s="7"/>
      <c r="O100" s="11">
        <f>M100*N100</f>
        <v>0</v>
      </c>
    </row>
    <row r="101" spans="1:15" ht="74.099999999999994" customHeight="1" x14ac:dyDescent="0.4">
      <c r="A101" s="9"/>
      <c r="B101" s="9" t="s">
        <v>647</v>
      </c>
      <c r="C101" s="9" t="s">
        <v>648</v>
      </c>
      <c r="D101" s="9" t="s">
        <v>649</v>
      </c>
      <c r="E101" s="9" t="s">
        <v>650</v>
      </c>
      <c r="F101" s="9" t="s">
        <v>651</v>
      </c>
      <c r="G101" s="9"/>
      <c r="H101" s="10" t="s">
        <v>1184</v>
      </c>
      <c r="I101" s="10" t="s">
        <v>646</v>
      </c>
      <c r="J101" s="9">
        <v>3</v>
      </c>
      <c r="K101" s="8">
        <v>38000</v>
      </c>
      <c r="L101" s="12">
        <f>M101/K101</f>
        <v>0.55552631578947365</v>
      </c>
      <c r="M101" s="8">
        <v>21110</v>
      </c>
      <c r="N101" s="7"/>
      <c r="O101" s="11">
        <f>M101*N101</f>
        <v>0</v>
      </c>
    </row>
    <row r="102" spans="1:15" ht="74.099999999999994" customHeight="1" x14ac:dyDescent="0.4">
      <c r="A102" s="9"/>
      <c r="B102" s="9" t="s">
        <v>949</v>
      </c>
      <c r="C102" s="9"/>
      <c r="D102" s="9" t="s">
        <v>928</v>
      </c>
      <c r="E102" s="9" t="s">
        <v>929</v>
      </c>
      <c r="F102" s="9" t="s">
        <v>950</v>
      </c>
      <c r="G102" s="9" t="s">
        <v>951</v>
      </c>
      <c r="H102" s="10" t="s">
        <v>1289</v>
      </c>
      <c r="I102" s="10" t="s">
        <v>948</v>
      </c>
      <c r="J102" s="9">
        <v>11</v>
      </c>
      <c r="K102" s="8">
        <v>38000</v>
      </c>
      <c r="L102" s="12">
        <f>M102/K102</f>
        <v>0.55552631578947365</v>
      </c>
      <c r="M102" s="8">
        <v>21110</v>
      </c>
      <c r="N102" s="7"/>
      <c r="O102" s="11">
        <f>M102*N102</f>
        <v>0</v>
      </c>
    </row>
    <row r="103" spans="1:15" ht="74.099999999999994" customHeight="1" x14ac:dyDescent="0.4">
      <c r="A103" s="9"/>
      <c r="B103" s="9" t="s">
        <v>949</v>
      </c>
      <c r="C103" s="9"/>
      <c r="D103" s="9">
        <v>1</v>
      </c>
      <c r="E103" s="9" t="s">
        <v>57</v>
      </c>
      <c r="F103" s="9" t="s">
        <v>950</v>
      </c>
      <c r="G103" s="9" t="s">
        <v>951</v>
      </c>
      <c r="H103" s="10" t="s">
        <v>1290</v>
      </c>
      <c r="I103" s="10" t="s">
        <v>948</v>
      </c>
      <c r="J103" s="9">
        <v>7</v>
      </c>
      <c r="K103" s="8">
        <v>38000</v>
      </c>
      <c r="L103" s="12">
        <f>M103/K103</f>
        <v>0.55552631578947365</v>
      </c>
      <c r="M103" s="8">
        <v>21110</v>
      </c>
      <c r="N103" s="7"/>
      <c r="O103" s="11">
        <f>M103*N103</f>
        <v>0</v>
      </c>
    </row>
    <row r="104" spans="1:15" ht="74.099999999999994" customHeight="1" x14ac:dyDescent="0.4">
      <c r="A104" s="9"/>
      <c r="B104" s="9" t="s">
        <v>949</v>
      </c>
      <c r="C104" s="9"/>
      <c r="D104" s="9" t="s">
        <v>952</v>
      </c>
      <c r="E104" s="9" t="s">
        <v>953</v>
      </c>
      <c r="F104" s="9" t="s">
        <v>950</v>
      </c>
      <c r="G104" s="9" t="s">
        <v>951</v>
      </c>
      <c r="H104" s="10" t="s">
        <v>1291</v>
      </c>
      <c r="I104" s="10" t="s">
        <v>948</v>
      </c>
      <c r="J104" s="9">
        <v>8</v>
      </c>
      <c r="K104" s="8">
        <v>38000</v>
      </c>
      <c r="L104" s="12">
        <f>M104/K104</f>
        <v>0.55552631578947365</v>
      </c>
      <c r="M104" s="8">
        <v>21110</v>
      </c>
      <c r="N104" s="7"/>
      <c r="O104" s="11">
        <f>M104*N104</f>
        <v>0</v>
      </c>
    </row>
    <row r="105" spans="1:15" ht="74.099999999999994" customHeight="1" x14ac:dyDescent="0.4">
      <c r="A105" s="9"/>
      <c r="B105" s="9" t="s">
        <v>672</v>
      </c>
      <c r="C105" s="9" t="s">
        <v>673</v>
      </c>
      <c r="D105" s="9" t="s">
        <v>674</v>
      </c>
      <c r="E105" s="9" t="s">
        <v>675</v>
      </c>
      <c r="F105" s="9" t="s">
        <v>676</v>
      </c>
      <c r="G105" s="9" t="s">
        <v>677</v>
      </c>
      <c r="H105" s="19" t="s">
        <v>1328</v>
      </c>
      <c r="I105" s="10" t="s">
        <v>671</v>
      </c>
      <c r="J105" s="9">
        <v>1</v>
      </c>
      <c r="K105" s="8">
        <v>47000</v>
      </c>
      <c r="L105" s="12">
        <f>M105/K105</f>
        <v>0.55553191489361697</v>
      </c>
      <c r="M105" s="8">
        <v>26110</v>
      </c>
      <c r="N105" s="7"/>
      <c r="O105" s="11">
        <f>M105*N105</f>
        <v>0</v>
      </c>
    </row>
    <row r="106" spans="1:15" ht="74.099999999999994" customHeight="1" x14ac:dyDescent="0.4">
      <c r="A106" s="9"/>
      <c r="B106" s="9" t="s">
        <v>659</v>
      </c>
      <c r="C106" s="9" t="s">
        <v>660</v>
      </c>
      <c r="D106" s="9" t="s">
        <v>661</v>
      </c>
      <c r="E106" s="9" t="s">
        <v>662</v>
      </c>
      <c r="F106" s="9" t="s">
        <v>663</v>
      </c>
      <c r="G106" s="9" t="s">
        <v>664</v>
      </c>
      <c r="H106" s="10" t="s">
        <v>1186</v>
      </c>
      <c r="I106" s="10" t="s">
        <v>658</v>
      </c>
      <c r="J106" s="9">
        <v>1</v>
      </c>
      <c r="K106" s="8">
        <v>215000</v>
      </c>
      <c r="L106" s="12">
        <f>M106/K106</f>
        <v>0.55553488372093018</v>
      </c>
      <c r="M106" s="8">
        <v>119440</v>
      </c>
      <c r="N106" s="7"/>
      <c r="O106" s="11">
        <f>M106*N106</f>
        <v>0</v>
      </c>
    </row>
    <row r="107" spans="1:15" ht="74.099999999999994" customHeight="1" x14ac:dyDescent="0.4">
      <c r="A107" s="9"/>
      <c r="B107" s="9" t="s">
        <v>536</v>
      </c>
      <c r="C107" s="9" t="s">
        <v>537</v>
      </c>
      <c r="D107" s="9">
        <v>3</v>
      </c>
      <c r="E107" s="9" t="s">
        <v>538</v>
      </c>
      <c r="F107" s="9"/>
      <c r="G107" s="9"/>
      <c r="H107" s="19" t="s">
        <v>1324</v>
      </c>
      <c r="I107" s="10" t="s">
        <v>535</v>
      </c>
      <c r="J107" s="9">
        <v>1</v>
      </c>
      <c r="K107" s="8">
        <v>56000</v>
      </c>
      <c r="L107" s="12">
        <f>M107/K107</f>
        <v>0.55553571428571424</v>
      </c>
      <c r="M107" s="8">
        <v>31110</v>
      </c>
      <c r="N107" s="7"/>
      <c r="O107" s="11">
        <f>M107*N107</f>
        <v>0</v>
      </c>
    </row>
    <row r="108" spans="1:15" ht="74.099999999999994" customHeight="1" x14ac:dyDescent="0.4">
      <c r="A108" s="9"/>
      <c r="B108" s="9" t="s">
        <v>551</v>
      </c>
      <c r="C108" s="9" t="s">
        <v>552</v>
      </c>
      <c r="D108" s="9" t="s">
        <v>553</v>
      </c>
      <c r="E108" s="9"/>
      <c r="F108" s="9" t="s">
        <v>554</v>
      </c>
      <c r="G108" s="9" t="s">
        <v>354</v>
      </c>
      <c r="H108" s="19" t="s">
        <v>1325</v>
      </c>
      <c r="I108" s="10" t="s">
        <v>1139</v>
      </c>
      <c r="J108" s="9">
        <v>3</v>
      </c>
      <c r="K108" s="8">
        <v>56000</v>
      </c>
      <c r="L108" s="12">
        <f>M108/K108</f>
        <v>0.55553571428571424</v>
      </c>
      <c r="M108" s="8">
        <v>31110</v>
      </c>
      <c r="N108" s="7"/>
      <c r="O108" s="11">
        <f>M108*N108</f>
        <v>0</v>
      </c>
    </row>
    <row r="109" spans="1:15" ht="74.099999999999994" customHeight="1" x14ac:dyDescent="0.4">
      <c r="A109" s="9"/>
      <c r="B109" s="9" t="s">
        <v>227</v>
      </c>
      <c r="C109" s="9" t="s">
        <v>228</v>
      </c>
      <c r="D109" s="9">
        <v>679</v>
      </c>
      <c r="E109" s="9" t="s">
        <v>224</v>
      </c>
      <c r="F109" s="9" t="s">
        <v>225</v>
      </c>
      <c r="G109" s="9" t="s">
        <v>229</v>
      </c>
      <c r="H109" s="10" t="s">
        <v>1030</v>
      </c>
      <c r="I109" s="10" t="s">
        <v>1031</v>
      </c>
      <c r="J109" s="9">
        <v>1</v>
      </c>
      <c r="K109" s="8">
        <v>74000</v>
      </c>
      <c r="L109" s="12">
        <f>M109/K109</f>
        <v>0.55554054054054058</v>
      </c>
      <c r="M109" s="8">
        <v>41110</v>
      </c>
      <c r="N109" s="7"/>
      <c r="O109" s="11">
        <f>M109*N109</f>
        <v>0</v>
      </c>
    </row>
    <row r="110" spans="1:15" ht="74.099999999999994" customHeight="1" x14ac:dyDescent="0.4">
      <c r="A110" s="9"/>
      <c r="B110" s="9" t="s">
        <v>300</v>
      </c>
      <c r="C110" s="9" t="s">
        <v>301</v>
      </c>
      <c r="D110" s="9" t="s">
        <v>294</v>
      </c>
      <c r="E110" s="9" t="s">
        <v>295</v>
      </c>
      <c r="F110" s="9" t="s">
        <v>296</v>
      </c>
      <c r="G110" s="9" t="s">
        <v>297</v>
      </c>
      <c r="H110" s="10" t="s">
        <v>1053</v>
      </c>
      <c r="I110" s="10" t="s">
        <v>299</v>
      </c>
      <c r="J110" s="9">
        <v>10</v>
      </c>
      <c r="K110" s="8">
        <v>36000</v>
      </c>
      <c r="L110" s="12">
        <f>M110/K110</f>
        <v>0.55555555555555558</v>
      </c>
      <c r="M110" s="8">
        <v>20000</v>
      </c>
      <c r="N110" s="7"/>
      <c r="O110" s="11">
        <f>M110*N110</f>
        <v>0</v>
      </c>
    </row>
    <row r="111" spans="1:15" ht="74.099999999999994" customHeight="1" x14ac:dyDescent="0.4">
      <c r="A111" s="9"/>
      <c r="B111" s="9" t="s">
        <v>300</v>
      </c>
      <c r="C111" s="9" t="s">
        <v>301</v>
      </c>
      <c r="D111" s="9" t="s">
        <v>252</v>
      </c>
      <c r="E111" s="9" t="s">
        <v>16</v>
      </c>
      <c r="F111" s="9" t="s">
        <v>296</v>
      </c>
      <c r="G111" s="9" t="s">
        <v>297</v>
      </c>
      <c r="H111" s="10" t="s">
        <v>1054</v>
      </c>
      <c r="I111" s="10" t="s">
        <v>299</v>
      </c>
      <c r="J111" s="9">
        <v>11</v>
      </c>
      <c r="K111" s="8">
        <v>36000</v>
      </c>
      <c r="L111" s="12">
        <f>M111/K111</f>
        <v>0.55555555555555558</v>
      </c>
      <c r="M111" s="8">
        <v>20000</v>
      </c>
      <c r="N111" s="7"/>
      <c r="O111" s="11">
        <f>M111*N111</f>
        <v>0</v>
      </c>
    </row>
    <row r="112" spans="1:15" ht="74.099999999999994" customHeight="1" x14ac:dyDescent="0.4">
      <c r="A112" s="9"/>
      <c r="B112" s="9" t="s">
        <v>300</v>
      </c>
      <c r="C112" s="9" t="s">
        <v>301</v>
      </c>
      <c r="D112" s="9" t="s">
        <v>298</v>
      </c>
      <c r="E112" s="9" t="s">
        <v>129</v>
      </c>
      <c r="F112" s="9" t="s">
        <v>296</v>
      </c>
      <c r="G112" s="9" t="s">
        <v>297</v>
      </c>
      <c r="H112" s="10" t="s">
        <v>1055</v>
      </c>
      <c r="I112" s="10" t="s">
        <v>299</v>
      </c>
      <c r="J112" s="9">
        <v>7</v>
      </c>
      <c r="K112" s="8">
        <v>36000</v>
      </c>
      <c r="L112" s="12">
        <f>M112/K112</f>
        <v>0.55555555555555558</v>
      </c>
      <c r="M112" s="8">
        <v>20000</v>
      </c>
      <c r="N112" s="7"/>
      <c r="O112" s="11">
        <f>M112*N112</f>
        <v>0</v>
      </c>
    </row>
    <row r="113" spans="1:15" ht="74.099999999999994" customHeight="1" x14ac:dyDescent="0.4">
      <c r="A113" s="9"/>
      <c r="B113" s="9" t="s">
        <v>582</v>
      </c>
      <c r="C113" s="9" t="s">
        <v>583</v>
      </c>
      <c r="D113" s="9" t="s">
        <v>124</v>
      </c>
      <c r="E113" s="9"/>
      <c r="F113" s="9" t="s">
        <v>584</v>
      </c>
      <c r="G113" s="9" t="s">
        <v>573</v>
      </c>
      <c r="H113" s="10" t="s">
        <v>1151</v>
      </c>
      <c r="I113" s="10" t="s">
        <v>581</v>
      </c>
      <c r="J113" s="9">
        <v>38</v>
      </c>
      <c r="K113" s="8">
        <v>27000</v>
      </c>
      <c r="L113" s="12">
        <f>M113/K113</f>
        <v>0.55555555555555558</v>
      </c>
      <c r="M113" s="8">
        <v>15000</v>
      </c>
      <c r="N113" s="7"/>
      <c r="O113" s="11">
        <f>M113*N113</f>
        <v>0</v>
      </c>
    </row>
    <row r="114" spans="1:15" ht="74.099999999999994" customHeight="1" x14ac:dyDescent="0.4">
      <c r="A114" s="9"/>
      <c r="B114" s="9" t="s">
        <v>643</v>
      </c>
      <c r="C114" s="9" t="s">
        <v>638</v>
      </c>
      <c r="D114" s="9" t="s">
        <v>644</v>
      </c>
      <c r="E114" s="9" t="s">
        <v>645</v>
      </c>
      <c r="F114" s="9" t="s">
        <v>641</v>
      </c>
      <c r="G114" s="9"/>
      <c r="H114" s="10" t="s">
        <v>1183</v>
      </c>
      <c r="I114" s="10" t="s">
        <v>636</v>
      </c>
      <c r="J114" s="9">
        <v>1</v>
      </c>
      <c r="K114" s="8">
        <v>108000</v>
      </c>
      <c r="L114" s="12">
        <f>M114/K114</f>
        <v>0.55555555555555558</v>
      </c>
      <c r="M114" s="8">
        <v>60000</v>
      </c>
      <c r="N114" s="7"/>
      <c r="O114" s="11">
        <f>M114*N114</f>
        <v>0</v>
      </c>
    </row>
    <row r="115" spans="1:15" ht="74.099999999999994" customHeight="1" x14ac:dyDescent="0.4">
      <c r="A115" s="9"/>
      <c r="B115" s="9" t="s">
        <v>666</v>
      </c>
      <c r="C115" s="9" t="s">
        <v>667</v>
      </c>
      <c r="D115" s="9" t="s">
        <v>668</v>
      </c>
      <c r="E115" s="9" t="s">
        <v>669</v>
      </c>
      <c r="F115" s="9" t="s">
        <v>670</v>
      </c>
      <c r="G115" s="9"/>
      <c r="H115" s="10" t="s">
        <v>1187</v>
      </c>
      <c r="I115" s="10" t="s">
        <v>665</v>
      </c>
      <c r="J115" s="9">
        <v>1</v>
      </c>
      <c r="K115" s="8">
        <v>108000</v>
      </c>
      <c r="L115" s="12">
        <f>M115/K115</f>
        <v>0.55555555555555558</v>
      </c>
      <c r="M115" s="8">
        <v>60000</v>
      </c>
      <c r="N115" s="7"/>
      <c r="O115" s="11">
        <f>M115*N115</f>
        <v>0</v>
      </c>
    </row>
    <row r="116" spans="1:15" ht="74.099999999999994" customHeight="1" x14ac:dyDescent="0.4">
      <c r="A116" s="9"/>
      <c r="B116" s="9">
        <v>93347</v>
      </c>
      <c r="C116" s="9" t="s">
        <v>722</v>
      </c>
      <c r="D116" s="9">
        <v>850</v>
      </c>
      <c r="E116" s="9" t="s">
        <v>723</v>
      </c>
      <c r="F116" s="9"/>
      <c r="G116" s="9" t="s">
        <v>724</v>
      </c>
      <c r="H116" s="10" t="s">
        <v>1204</v>
      </c>
      <c r="I116" s="10" t="s">
        <v>721</v>
      </c>
      <c r="J116" s="9">
        <v>1</v>
      </c>
      <c r="K116" s="8">
        <v>18000</v>
      </c>
      <c r="L116" s="12">
        <f>M116/K116</f>
        <v>0.55555555555555558</v>
      </c>
      <c r="M116" s="8">
        <v>10000</v>
      </c>
      <c r="N116" s="7"/>
      <c r="O116" s="11">
        <f>M116*N116</f>
        <v>0</v>
      </c>
    </row>
    <row r="117" spans="1:15" ht="74.099999999999994" customHeight="1" x14ac:dyDescent="0.4">
      <c r="A117" s="9"/>
      <c r="B117" s="9">
        <v>91969</v>
      </c>
      <c r="C117" s="9" t="s">
        <v>753</v>
      </c>
      <c r="D117" s="9">
        <v>845</v>
      </c>
      <c r="E117" s="9" t="s">
        <v>754</v>
      </c>
      <c r="F117" s="9"/>
      <c r="G117" s="9" t="s">
        <v>755</v>
      </c>
      <c r="H117" s="10" t="s">
        <v>1221</v>
      </c>
      <c r="I117" s="10" t="s">
        <v>752</v>
      </c>
      <c r="J117" s="9">
        <v>8</v>
      </c>
      <c r="K117" s="8">
        <v>27000</v>
      </c>
      <c r="L117" s="12">
        <f>M117/K117</f>
        <v>0.55555555555555558</v>
      </c>
      <c r="M117" s="8">
        <v>15000</v>
      </c>
      <c r="N117" s="7"/>
      <c r="O117" s="11">
        <f>M117*N117</f>
        <v>0</v>
      </c>
    </row>
    <row r="118" spans="1:15" ht="74.099999999999994" customHeight="1" x14ac:dyDescent="0.4">
      <c r="A118" s="9"/>
      <c r="B118" s="9" t="s">
        <v>768</v>
      </c>
      <c r="C118" s="9" t="s">
        <v>769</v>
      </c>
      <c r="D118" s="9" t="s">
        <v>770</v>
      </c>
      <c r="E118" s="9" t="s">
        <v>771</v>
      </c>
      <c r="F118" s="9"/>
      <c r="G118" s="9"/>
      <c r="H118" s="10" t="s">
        <v>1227</v>
      </c>
      <c r="I118" s="10" t="s">
        <v>767</v>
      </c>
      <c r="J118" s="9">
        <v>4</v>
      </c>
      <c r="K118" s="8">
        <v>88000</v>
      </c>
      <c r="L118" s="12">
        <f>M118/K118</f>
        <v>0.55556818181818179</v>
      </c>
      <c r="M118" s="8">
        <v>48890</v>
      </c>
      <c r="N118" s="7"/>
      <c r="O118" s="11">
        <f>M118*N118</f>
        <v>0</v>
      </c>
    </row>
    <row r="119" spans="1:15" ht="74.099999999999994" customHeight="1" x14ac:dyDescent="0.4">
      <c r="A119" s="9"/>
      <c r="B119" s="9" t="s">
        <v>768</v>
      </c>
      <c r="C119" s="9" t="s">
        <v>769</v>
      </c>
      <c r="D119" s="9" t="s">
        <v>772</v>
      </c>
      <c r="E119" s="9" t="s">
        <v>57</v>
      </c>
      <c r="F119" s="9"/>
      <c r="G119" s="9"/>
      <c r="H119" s="10" t="s">
        <v>1228</v>
      </c>
      <c r="I119" s="10" t="s">
        <v>767</v>
      </c>
      <c r="J119" s="9">
        <v>7</v>
      </c>
      <c r="K119" s="8">
        <v>88000</v>
      </c>
      <c r="L119" s="12">
        <f>M119/K119</f>
        <v>0.55556818181818179</v>
      </c>
      <c r="M119" s="8">
        <v>48890</v>
      </c>
      <c r="N119" s="7"/>
      <c r="O119" s="11">
        <f>M119*N119</f>
        <v>0</v>
      </c>
    </row>
    <row r="120" spans="1:15" ht="74.099999999999994" customHeight="1" x14ac:dyDescent="0.4">
      <c r="A120" s="9"/>
      <c r="B120" s="9" t="s">
        <v>954</v>
      </c>
      <c r="C120" s="9"/>
      <c r="D120" s="9">
        <v>1</v>
      </c>
      <c r="E120" s="9" t="s">
        <v>57</v>
      </c>
      <c r="F120" s="9" t="s">
        <v>955</v>
      </c>
      <c r="G120" s="9" t="s">
        <v>956</v>
      </c>
      <c r="H120" s="10" t="s">
        <v>1292</v>
      </c>
      <c r="I120" s="10" t="s">
        <v>1293</v>
      </c>
      <c r="J120" s="9">
        <v>2</v>
      </c>
      <c r="K120" s="8">
        <v>61000</v>
      </c>
      <c r="L120" s="12">
        <f>M120/K120</f>
        <v>0.55557377049180323</v>
      </c>
      <c r="M120" s="8">
        <v>33890</v>
      </c>
      <c r="N120" s="7"/>
      <c r="O120" s="11">
        <f>M120*N120</f>
        <v>0</v>
      </c>
    </row>
    <row r="121" spans="1:15" ht="74.099999999999994" customHeight="1" x14ac:dyDescent="0.4">
      <c r="A121" s="9"/>
      <c r="B121" s="9" t="s">
        <v>684</v>
      </c>
      <c r="C121" s="9" t="s">
        <v>685</v>
      </c>
      <c r="D121" s="9" t="s">
        <v>686</v>
      </c>
      <c r="E121" s="9" t="s">
        <v>687</v>
      </c>
      <c r="F121" s="9" t="s">
        <v>688</v>
      </c>
      <c r="G121" s="9"/>
      <c r="H121" s="10" t="s">
        <v>1190</v>
      </c>
      <c r="I121" s="10" t="s">
        <v>1191</v>
      </c>
      <c r="J121" s="9">
        <v>2</v>
      </c>
      <c r="K121" s="8">
        <v>145000</v>
      </c>
      <c r="L121" s="12">
        <f>M121/K121</f>
        <v>0.55558620689655169</v>
      </c>
      <c r="M121" s="8">
        <v>80560</v>
      </c>
      <c r="N121" s="7"/>
      <c r="O121" s="11">
        <f>M121*N121</f>
        <v>0</v>
      </c>
    </row>
    <row r="122" spans="1:15" ht="74.099999999999994" customHeight="1" x14ac:dyDescent="0.4">
      <c r="A122" s="9"/>
      <c r="B122" s="9" t="s">
        <v>222</v>
      </c>
      <c r="C122" s="9" t="s">
        <v>223</v>
      </c>
      <c r="D122" s="9">
        <v>679</v>
      </c>
      <c r="E122" s="9" t="s">
        <v>224</v>
      </c>
      <c r="F122" s="9" t="s">
        <v>225</v>
      </c>
      <c r="G122" s="9" t="s">
        <v>226</v>
      </c>
      <c r="H122" s="10" t="s">
        <v>1029</v>
      </c>
      <c r="I122" s="10" t="s">
        <v>221</v>
      </c>
      <c r="J122" s="9">
        <v>1</v>
      </c>
      <c r="K122" s="8">
        <v>68000</v>
      </c>
      <c r="L122" s="12">
        <f>M122/K122</f>
        <v>0.55558823529411761</v>
      </c>
      <c r="M122" s="8">
        <v>37780</v>
      </c>
      <c r="N122" s="7"/>
      <c r="O122" s="11">
        <f>M122*N122</f>
        <v>0</v>
      </c>
    </row>
    <row r="123" spans="1:15" ht="74.099999999999994" customHeight="1" x14ac:dyDescent="0.4">
      <c r="A123" s="9"/>
      <c r="B123" s="9" t="s">
        <v>679</v>
      </c>
      <c r="C123" s="9" t="s">
        <v>105</v>
      </c>
      <c r="D123" s="9" t="s">
        <v>680</v>
      </c>
      <c r="E123" s="9" t="s">
        <v>57</v>
      </c>
      <c r="F123" s="9" t="s">
        <v>676</v>
      </c>
      <c r="G123" s="9" t="s">
        <v>681</v>
      </c>
      <c r="H123" s="10" t="s">
        <v>1188</v>
      </c>
      <c r="I123" s="10" t="s">
        <v>678</v>
      </c>
      <c r="J123" s="9">
        <v>2</v>
      </c>
      <c r="K123" s="8">
        <v>34000</v>
      </c>
      <c r="L123" s="12">
        <f>M123/K123</f>
        <v>0.55558823529411761</v>
      </c>
      <c r="M123" s="8">
        <v>18890</v>
      </c>
      <c r="N123" s="7"/>
      <c r="O123" s="11">
        <f>M123*N123</f>
        <v>0</v>
      </c>
    </row>
    <row r="124" spans="1:15" ht="74.099999999999994" customHeight="1" x14ac:dyDescent="0.4">
      <c r="A124" s="9"/>
      <c r="B124" s="9" t="s">
        <v>679</v>
      </c>
      <c r="C124" s="9" t="s">
        <v>105</v>
      </c>
      <c r="D124" s="9" t="s">
        <v>682</v>
      </c>
      <c r="E124" s="9" t="s">
        <v>683</v>
      </c>
      <c r="F124" s="9" t="s">
        <v>676</v>
      </c>
      <c r="G124" s="9" t="s">
        <v>681</v>
      </c>
      <c r="H124" s="10" t="s">
        <v>1189</v>
      </c>
      <c r="I124" s="10" t="s">
        <v>678</v>
      </c>
      <c r="J124" s="9">
        <v>1</v>
      </c>
      <c r="K124" s="8">
        <v>34000</v>
      </c>
      <c r="L124" s="12">
        <f>M124/K124</f>
        <v>0.55558823529411761</v>
      </c>
      <c r="M124" s="8">
        <v>18890</v>
      </c>
      <c r="N124" s="7"/>
      <c r="O124" s="11">
        <f>M124*N124</f>
        <v>0</v>
      </c>
    </row>
    <row r="125" spans="1:15" ht="74.099999999999994" customHeight="1" x14ac:dyDescent="0.4">
      <c r="A125" s="9"/>
      <c r="B125" s="9" t="s">
        <v>404</v>
      </c>
      <c r="C125" s="9"/>
      <c r="D125" s="9" t="s">
        <v>398</v>
      </c>
      <c r="E125" s="9" t="s">
        <v>399</v>
      </c>
      <c r="F125" s="9" t="s">
        <v>405</v>
      </c>
      <c r="G125" s="9" t="s">
        <v>397</v>
      </c>
      <c r="H125" s="10" t="s">
        <v>1084</v>
      </c>
      <c r="I125" s="10" t="s">
        <v>403</v>
      </c>
      <c r="J125" s="9">
        <v>1</v>
      </c>
      <c r="K125" s="8">
        <v>41000</v>
      </c>
      <c r="L125" s="12">
        <f>M125/K125</f>
        <v>0.55560975609756103</v>
      </c>
      <c r="M125" s="8">
        <v>22780</v>
      </c>
      <c r="N125" s="7"/>
      <c r="O125" s="11">
        <f>M125*N125</f>
        <v>0</v>
      </c>
    </row>
    <row r="126" spans="1:15" ht="74.099999999999994" customHeight="1" x14ac:dyDescent="0.4">
      <c r="A126" s="9"/>
      <c r="B126" s="9">
        <v>91994</v>
      </c>
      <c r="C126" s="9" t="s">
        <v>763</v>
      </c>
      <c r="D126" s="9">
        <v>100</v>
      </c>
      <c r="E126" s="9" t="s">
        <v>716</v>
      </c>
      <c r="F126" s="9"/>
      <c r="G126" s="9" t="s">
        <v>764</v>
      </c>
      <c r="H126" s="10" t="s">
        <v>1225</v>
      </c>
      <c r="I126" s="10" t="s">
        <v>762</v>
      </c>
      <c r="J126" s="9">
        <v>1</v>
      </c>
      <c r="K126" s="8">
        <v>16000</v>
      </c>
      <c r="L126" s="12">
        <f>M126/K126</f>
        <v>0.55562500000000004</v>
      </c>
      <c r="M126" s="8">
        <v>8890</v>
      </c>
      <c r="N126" s="7"/>
      <c r="O126" s="11">
        <f>M126*N126</f>
        <v>0</v>
      </c>
    </row>
    <row r="127" spans="1:15" ht="74.099999999999994" customHeight="1" x14ac:dyDescent="0.4">
      <c r="A127" s="9"/>
      <c r="B127" s="9">
        <v>91995</v>
      </c>
      <c r="C127" s="9" t="s">
        <v>765</v>
      </c>
      <c r="D127" s="9">
        <v>238</v>
      </c>
      <c r="E127" s="9" t="s">
        <v>766</v>
      </c>
      <c r="F127" s="9"/>
      <c r="G127" s="9" t="s">
        <v>764</v>
      </c>
      <c r="H127" s="10" t="s">
        <v>1226</v>
      </c>
      <c r="I127" s="10" t="s">
        <v>762</v>
      </c>
      <c r="J127" s="9">
        <v>1</v>
      </c>
      <c r="K127" s="8">
        <v>16000</v>
      </c>
      <c r="L127" s="12">
        <f>M127/K127</f>
        <v>0.55562500000000004</v>
      </c>
      <c r="M127" s="8">
        <v>8890</v>
      </c>
      <c r="N127" s="7"/>
      <c r="O127" s="11">
        <f>M127*N127</f>
        <v>0</v>
      </c>
    </row>
    <row r="128" spans="1:15" ht="74.099999999999994" customHeight="1" x14ac:dyDescent="0.4">
      <c r="A128" s="9"/>
      <c r="B128" s="9" t="s">
        <v>653</v>
      </c>
      <c r="C128" s="9" t="s">
        <v>648</v>
      </c>
      <c r="D128" s="9" t="s">
        <v>654</v>
      </c>
      <c r="E128" s="9" t="s">
        <v>655</v>
      </c>
      <c r="F128" s="9" t="s">
        <v>656</v>
      </c>
      <c r="G128" s="9" t="s">
        <v>657</v>
      </c>
      <c r="H128" s="10" t="s">
        <v>1185</v>
      </c>
      <c r="I128" s="10" t="s">
        <v>652</v>
      </c>
      <c r="J128" s="9">
        <v>2</v>
      </c>
      <c r="K128" s="8">
        <v>39000</v>
      </c>
      <c r="L128" s="12">
        <f>M128/K128</f>
        <v>0.55564102564102569</v>
      </c>
      <c r="M128" s="8">
        <v>21670</v>
      </c>
      <c r="N128" s="7"/>
      <c r="O128" s="11">
        <f>M128*N128</f>
        <v>0</v>
      </c>
    </row>
    <row r="129" spans="1:15" ht="74.099999999999994" customHeight="1" x14ac:dyDescent="0.4">
      <c r="A129" s="9"/>
      <c r="B129" s="9">
        <v>92196</v>
      </c>
      <c r="C129" s="9" t="s">
        <v>747</v>
      </c>
      <c r="D129" s="9">
        <v>908</v>
      </c>
      <c r="E129" s="9" t="s">
        <v>748</v>
      </c>
      <c r="F129" s="9"/>
      <c r="G129" s="9" t="s">
        <v>749</v>
      </c>
      <c r="H129" s="10" t="s">
        <v>1219</v>
      </c>
      <c r="I129" s="10" t="s">
        <v>746</v>
      </c>
      <c r="J129" s="9">
        <v>37</v>
      </c>
      <c r="K129" s="8">
        <v>39000</v>
      </c>
      <c r="L129" s="12">
        <f>M129/K129</f>
        <v>0.55564102564102569</v>
      </c>
      <c r="M129" s="8">
        <v>21670</v>
      </c>
      <c r="N129" s="7"/>
      <c r="O129" s="11">
        <f>M129*N129</f>
        <v>0</v>
      </c>
    </row>
    <row r="130" spans="1:15" ht="74.099999999999994" customHeight="1" x14ac:dyDescent="0.4">
      <c r="A130" s="9"/>
      <c r="B130" s="9">
        <v>92442</v>
      </c>
      <c r="C130" s="9" t="s">
        <v>750</v>
      </c>
      <c r="D130" s="9">
        <v>865</v>
      </c>
      <c r="E130" s="9" t="s">
        <v>751</v>
      </c>
      <c r="F130" s="9"/>
      <c r="G130" s="9" t="s">
        <v>83</v>
      </c>
      <c r="H130" s="10" t="s">
        <v>1220</v>
      </c>
      <c r="I130" s="10" t="s">
        <v>746</v>
      </c>
      <c r="J130" s="9">
        <v>15</v>
      </c>
      <c r="K130" s="8">
        <v>39000</v>
      </c>
      <c r="L130" s="12">
        <f>M130/K130</f>
        <v>0.55564102564102569</v>
      </c>
      <c r="M130" s="8">
        <v>21670</v>
      </c>
      <c r="N130" s="7"/>
      <c r="O130" s="11">
        <f>M130*N130</f>
        <v>0</v>
      </c>
    </row>
    <row r="131" spans="1:15" ht="74.099999999999994" customHeight="1" x14ac:dyDescent="0.4">
      <c r="A131" s="9"/>
      <c r="B131" s="9" t="s">
        <v>533</v>
      </c>
      <c r="C131" s="9" t="s">
        <v>534</v>
      </c>
      <c r="D131" s="9">
        <v>99</v>
      </c>
      <c r="E131" s="9" t="s">
        <v>57</v>
      </c>
      <c r="F131" s="9"/>
      <c r="G131" s="9"/>
      <c r="H131" s="10" t="s">
        <v>1134</v>
      </c>
      <c r="I131" s="10" t="s">
        <v>532</v>
      </c>
      <c r="J131" s="9">
        <v>1</v>
      </c>
      <c r="K131" s="8">
        <v>46000</v>
      </c>
      <c r="L131" s="12">
        <f>M131/K131</f>
        <v>0.55565217391304345</v>
      </c>
      <c r="M131" s="8">
        <v>25560</v>
      </c>
      <c r="N131" s="7"/>
      <c r="O131" s="11">
        <f>M131*N131</f>
        <v>0</v>
      </c>
    </row>
    <row r="132" spans="1:15" ht="74.099999999999994" customHeight="1" x14ac:dyDescent="0.4">
      <c r="A132" s="9"/>
      <c r="B132" s="9" t="s">
        <v>576</v>
      </c>
      <c r="C132" s="9" t="s">
        <v>577</v>
      </c>
      <c r="D132" s="9" t="s">
        <v>574</v>
      </c>
      <c r="E132" s="9"/>
      <c r="F132" s="9" t="s">
        <v>575</v>
      </c>
      <c r="G132" s="9" t="s">
        <v>573</v>
      </c>
      <c r="H132" s="10" t="s">
        <v>1148</v>
      </c>
      <c r="I132" s="10" t="s">
        <v>1147</v>
      </c>
      <c r="J132" s="9">
        <v>4</v>
      </c>
      <c r="K132" s="8">
        <v>23000</v>
      </c>
      <c r="L132" s="12">
        <f>M132/K132</f>
        <v>0.55565217391304345</v>
      </c>
      <c r="M132" s="8">
        <v>12780</v>
      </c>
      <c r="N132" s="7"/>
      <c r="O132" s="11">
        <f>M132*N132</f>
        <v>0</v>
      </c>
    </row>
    <row r="133" spans="1:15" ht="74.099999999999994" customHeight="1" x14ac:dyDescent="0.4">
      <c r="A133" s="9"/>
      <c r="B133" s="9" t="s">
        <v>579</v>
      </c>
      <c r="C133" s="9" t="s">
        <v>580</v>
      </c>
      <c r="D133" s="9" t="s">
        <v>574</v>
      </c>
      <c r="E133" s="9"/>
      <c r="F133" s="9" t="s">
        <v>575</v>
      </c>
      <c r="G133" s="9" t="s">
        <v>573</v>
      </c>
      <c r="H133" s="10" t="s">
        <v>1150</v>
      </c>
      <c r="I133" s="10" t="s">
        <v>578</v>
      </c>
      <c r="J133" s="9">
        <v>16</v>
      </c>
      <c r="K133" s="8">
        <v>23000</v>
      </c>
      <c r="L133" s="12">
        <f>M133/K133</f>
        <v>0.55565217391304345</v>
      </c>
      <c r="M133" s="8">
        <v>12780</v>
      </c>
      <c r="N133" s="7"/>
      <c r="O133" s="11">
        <f>M133*N133</f>
        <v>0</v>
      </c>
    </row>
    <row r="134" spans="1:15" ht="74.099999999999994" customHeight="1" x14ac:dyDescent="0.4">
      <c r="A134" s="9"/>
      <c r="B134" s="9" t="s">
        <v>576</v>
      </c>
      <c r="C134" s="9" t="s">
        <v>577</v>
      </c>
      <c r="D134" s="9" t="s">
        <v>124</v>
      </c>
      <c r="E134" s="9"/>
      <c r="F134" s="9" t="s">
        <v>572</v>
      </c>
      <c r="G134" s="9" t="s">
        <v>573</v>
      </c>
      <c r="H134" s="10" t="s">
        <v>1146</v>
      </c>
      <c r="I134" s="10" t="s">
        <v>1147</v>
      </c>
      <c r="J134" s="9">
        <v>9</v>
      </c>
      <c r="K134" s="8">
        <v>21000</v>
      </c>
      <c r="L134" s="12">
        <f>M134/K134</f>
        <v>0.55571428571428572</v>
      </c>
      <c r="M134" s="8">
        <v>11670</v>
      </c>
      <c r="N134" s="7"/>
      <c r="O134" s="11">
        <f>M134*N134</f>
        <v>0</v>
      </c>
    </row>
    <row r="135" spans="1:15" ht="74.099999999999994" customHeight="1" x14ac:dyDescent="0.4">
      <c r="A135" s="9"/>
      <c r="B135" s="9" t="s">
        <v>579</v>
      </c>
      <c r="C135" s="9" t="s">
        <v>580</v>
      </c>
      <c r="D135" s="9" t="s">
        <v>124</v>
      </c>
      <c r="E135" s="9"/>
      <c r="F135" s="9" t="s">
        <v>572</v>
      </c>
      <c r="G135" s="9" t="s">
        <v>573</v>
      </c>
      <c r="H135" s="10" t="s">
        <v>1149</v>
      </c>
      <c r="I135" s="10" t="s">
        <v>578</v>
      </c>
      <c r="J135" s="9">
        <v>62</v>
      </c>
      <c r="K135" s="8">
        <v>21000</v>
      </c>
      <c r="L135" s="12">
        <f>M135/K135</f>
        <v>0.55571428571428572</v>
      </c>
      <c r="M135" s="8">
        <v>11670</v>
      </c>
      <c r="N135" s="7"/>
      <c r="O135" s="11">
        <f>M135*N135</f>
        <v>0</v>
      </c>
    </row>
    <row r="136" spans="1:15" ht="74.099999999999994" customHeight="1" x14ac:dyDescent="0.4">
      <c r="A136" s="9"/>
      <c r="B136" s="9" t="s">
        <v>690</v>
      </c>
      <c r="C136" s="9" t="s">
        <v>691</v>
      </c>
      <c r="D136" s="9" t="s">
        <v>692</v>
      </c>
      <c r="E136" s="9" t="s">
        <v>693</v>
      </c>
      <c r="F136" s="9" t="s">
        <v>694</v>
      </c>
      <c r="G136" s="9" t="s">
        <v>695</v>
      </c>
      <c r="H136" s="10" t="s">
        <v>1192</v>
      </c>
      <c r="I136" s="10" t="s">
        <v>689</v>
      </c>
      <c r="J136" s="9">
        <v>2</v>
      </c>
      <c r="K136" s="8">
        <v>19000</v>
      </c>
      <c r="L136" s="12">
        <f>M136/K136</f>
        <v>0.5557894736842105</v>
      </c>
      <c r="M136" s="8">
        <v>10560</v>
      </c>
      <c r="N136" s="7"/>
      <c r="O136" s="11">
        <f>M136*N136</f>
        <v>0</v>
      </c>
    </row>
    <row r="137" spans="1:15" ht="74.099999999999994" customHeight="1" x14ac:dyDescent="0.4">
      <c r="A137" s="9"/>
      <c r="B137" s="9" t="s">
        <v>690</v>
      </c>
      <c r="C137" s="9" t="s">
        <v>691</v>
      </c>
      <c r="D137" s="9" t="s">
        <v>696</v>
      </c>
      <c r="E137" s="9" t="s">
        <v>697</v>
      </c>
      <c r="F137" s="9" t="s">
        <v>694</v>
      </c>
      <c r="G137" s="9" t="s">
        <v>695</v>
      </c>
      <c r="H137" s="10" t="s">
        <v>1193</v>
      </c>
      <c r="I137" s="10" t="s">
        <v>689</v>
      </c>
      <c r="J137" s="9">
        <v>1</v>
      </c>
      <c r="K137" s="8">
        <v>19000</v>
      </c>
      <c r="L137" s="12">
        <f>M137/K137</f>
        <v>0.5557894736842105</v>
      </c>
      <c r="M137" s="8">
        <v>10560</v>
      </c>
      <c r="N137" s="7"/>
      <c r="O137" s="11">
        <f>M137*N137</f>
        <v>0</v>
      </c>
    </row>
    <row r="138" spans="1:15" ht="74.099999999999994" customHeight="1" x14ac:dyDescent="0.4">
      <c r="A138" s="9"/>
      <c r="B138" s="9" t="s">
        <v>393</v>
      </c>
      <c r="C138" s="9"/>
      <c r="D138" s="9" t="s">
        <v>394</v>
      </c>
      <c r="E138" s="9" t="s">
        <v>395</v>
      </c>
      <c r="F138" s="9" t="s">
        <v>396</v>
      </c>
      <c r="G138" s="9" t="s">
        <v>397</v>
      </c>
      <c r="H138" s="10" t="s">
        <v>1080</v>
      </c>
      <c r="I138" s="10" t="s">
        <v>1081</v>
      </c>
      <c r="J138" s="9">
        <v>276</v>
      </c>
      <c r="K138" s="8">
        <v>7500</v>
      </c>
      <c r="L138" s="12">
        <f>M138/K138</f>
        <v>0.55600000000000005</v>
      </c>
      <c r="M138" s="8">
        <v>4170</v>
      </c>
      <c r="N138" s="7"/>
      <c r="O138" s="11">
        <f>M138*N138</f>
        <v>0</v>
      </c>
    </row>
    <row r="139" spans="1:15" ht="74.099999999999994" customHeight="1" x14ac:dyDescent="0.4">
      <c r="A139" s="9"/>
      <c r="B139" s="9" t="s">
        <v>393</v>
      </c>
      <c r="C139" s="9"/>
      <c r="D139" s="9" t="s">
        <v>398</v>
      </c>
      <c r="E139" s="9" t="s">
        <v>399</v>
      </c>
      <c r="F139" s="9" t="s">
        <v>396</v>
      </c>
      <c r="G139" s="9" t="s">
        <v>397</v>
      </c>
      <c r="H139" s="10" t="s">
        <v>1082</v>
      </c>
      <c r="I139" s="10" t="s">
        <v>1081</v>
      </c>
      <c r="J139" s="9">
        <v>291</v>
      </c>
      <c r="K139" s="8">
        <v>7500</v>
      </c>
      <c r="L139" s="12">
        <f>M139/K139</f>
        <v>0.55600000000000005</v>
      </c>
      <c r="M139" s="8">
        <v>4170</v>
      </c>
      <c r="N139" s="7"/>
      <c r="O139" s="11">
        <f>M139*N139</f>
        <v>0</v>
      </c>
    </row>
    <row r="140" spans="1:15" ht="74.099999999999994" customHeight="1" x14ac:dyDescent="0.4">
      <c r="A140" s="9"/>
      <c r="B140" s="9" t="s">
        <v>393</v>
      </c>
      <c r="C140" s="9" t="s">
        <v>400</v>
      </c>
      <c r="D140" s="9" t="s">
        <v>401</v>
      </c>
      <c r="E140" s="9" t="s">
        <v>402</v>
      </c>
      <c r="F140" s="9" t="s">
        <v>396</v>
      </c>
      <c r="G140" s="9"/>
      <c r="H140" s="10" t="s">
        <v>1083</v>
      </c>
      <c r="I140" s="10" t="s">
        <v>1081</v>
      </c>
      <c r="J140" s="9">
        <v>26</v>
      </c>
      <c r="K140" s="8">
        <v>7500</v>
      </c>
      <c r="L140" s="12">
        <f>M140/K140</f>
        <v>0.55600000000000005</v>
      </c>
      <c r="M140" s="8">
        <v>4170</v>
      </c>
      <c r="N140" s="7"/>
      <c r="O140" s="11">
        <f>M140*N140</f>
        <v>0</v>
      </c>
    </row>
    <row r="141" spans="1:15" ht="74.099999999999994" customHeight="1" x14ac:dyDescent="0.4">
      <c r="A141" s="9"/>
      <c r="B141" s="9" t="s">
        <v>313</v>
      </c>
      <c r="C141" s="9"/>
      <c r="D141" s="9" t="s">
        <v>314</v>
      </c>
      <c r="E141" s="9" t="s">
        <v>315</v>
      </c>
      <c r="F141" s="9" t="s">
        <v>316</v>
      </c>
      <c r="G141" s="9" t="s">
        <v>317</v>
      </c>
      <c r="H141" s="10" t="s">
        <v>1058</v>
      </c>
      <c r="I141" s="10" t="s">
        <v>312</v>
      </c>
      <c r="J141" s="9">
        <v>22</v>
      </c>
      <c r="K141" s="8">
        <v>21000</v>
      </c>
      <c r="L141" s="12">
        <f>M141/K141</f>
        <v>0.61095238095238091</v>
      </c>
      <c r="M141" s="8">
        <v>12830</v>
      </c>
      <c r="N141" s="7"/>
      <c r="O141" s="11">
        <f>M141*N141</f>
        <v>0</v>
      </c>
    </row>
    <row r="142" spans="1:15" ht="74.099999999999994" customHeight="1" x14ac:dyDescent="0.4">
      <c r="A142" s="9"/>
      <c r="B142" s="9" t="s">
        <v>542</v>
      </c>
      <c r="C142" s="9" t="s">
        <v>543</v>
      </c>
      <c r="D142" s="9" t="s">
        <v>544</v>
      </c>
      <c r="E142" s="9"/>
      <c r="F142" s="9" t="s">
        <v>545</v>
      </c>
      <c r="G142" s="9" t="s">
        <v>546</v>
      </c>
      <c r="H142" s="10" t="s">
        <v>1137</v>
      </c>
      <c r="I142" s="10" t="s">
        <v>541</v>
      </c>
      <c r="J142" s="9">
        <v>70</v>
      </c>
      <c r="K142" s="8">
        <v>21000</v>
      </c>
      <c r="L142" s="12">
        <f>M142/K142</f>
        <v>0.61095238095238091</v>
      </c>
      <c r="M142" s="8">
        <v>12830</v>
      </c>
      <c r="N142" s="7"/>
      <c r="O142" s="11">
        <f>M142*N142</f>
        <v>0</v>
      </c>
    </row>
    <row r="143" spans="1:15" ht="74.099999999999994" customHeight="1" x14ac:dyDescent="0.4">
      <c r="A143" s="9"/>
      <c r="B143" s="9" t="s">
        <v>564</v>
      </c>
      <c r="C143" s="9" t="s">
        <v>565</v>
      </c>
      <c r="D143" s="9" t="s">
        <v>124</v>
      </c>
      <c r="E143" s="9"/>
      <c r="F143" s="9" t="s">
        <v>593</v>
      </c>
      <c r="G143" s="9" t="s">
        <v>546</v>
      </c>
      <c r="H143" s="10" t="s">
        <v>1156</v>
      </c>
      <c r="I143" s="10" t="s">
        <v>563</v>
      </c>
      <c r="J143" s="9">
        <v>104</v>
      </c>
      <c r="K143" s="8">
        <v>31000</v>
      </c>
      <c r="L143" s="12">
        <f>M143/K143</f>
        <v>0.61096774193548387</v>
      </c>
      <c r="M143" s="8">
        <v>18940</v>
      </c>
      <c r="N143" s="7"/>
      <c r="O143" s="11">
        <f>M143*N143</f>
        <v>0</v>
      </c>
    </row>
    <row r="144" spans="1:15" ht="74.099999999999994" customHeight="1" x14ac:dyDescent="0.4">
      <c r="A144" s="9"/>
      <c r="B144" s="9" t="s">
        <v>319</v>
      </c>
      <c r="C144" s="9" t="s">
        <v>320</v>
      </c>
      <c r="D144" s="9" t="s">
        <v>321</v>
      </c>
      <c r="E144" s="9" t="s">
        <v>322</v>
      </c>
      <c r="F144" s="9" t="s">
        <v>323</v>
      </c>
      <c r="G144" s="9" t="s">
        <v>324</v>
      </c>
      <c r="H144" s="10" t="s">
        <v>1059</v>
      </c>
      <c r="I144" s="10" t="s">
        <v>318</v>
      </c>
      <c r="J144" s="9">
        <v>2</v>
      </c>
      <c r="K144" s="8">
        <v>20000</v>
      </c>
      <c r="L144" s="12">
        <f>M144/K144</f>
        <v>0.61099999999999999</v>
      </c>
      <c r="M144" s="8">
        <v>12220</v>
      </c>
      <c r="N144" s="7"/>
      <c r="O144" s="11">
        <f>M144*N144</f>
        <v>0</v>
      </c>
    </row>
    <row r="145" spans="1:15" ht="74.099999999999994" customHeight="1" x14ac:dyDescent="0.4">
      <c r="A145" s="9"/>
      <c r="B145" s="9" t="s">
        <v>597</v>
      </c>
      <c r="C145" s="9" t="s">
        <v>598</v>
      </c>
      <c r="D145" s="9" t="s">
        <v>124</v>
      </c>
      <c r="E145" s="9"/>
      <c r="F145" s="9" t="s">
        <v>599</v>
      </c>
      <c r="G145" s="9" t="s">
        <v>600</v>
      </c>
      <c r="H145" s="10" t="s">
        <v>1158</v>
      </c>
      <c r="I145" s="10" t="s">
        <v>558</v>
      </c>
      <c r="J145" s="9">
        <v>22</v>
      </c>
      <c r="K145" s="8">
        <v>20000</v>
      </c>
      <c r="L145" s="12">
        <f>M145/K145</f>
        <v>0.61099999999999999</v>
      </c>
      <c r="M145" s="8">
        <v>12220</v>
      </c>
      <c r="N145" s="7"/>
      <c r="O145" s="11">
        <f>M145*N145</f>
        <v>0</v>
      </c>
    </row>
    <row r="146" spans="1:15" ht="74.099999999999994" customHeight="1" x14ac:dyDescent="0.4">
      <c r="A146" s="9"/>
      <c r="B146" s="9">
        <v>40864</v>
      </c>
      <c r="C146" s="9" t="s">
        <v>726</v>
      </c>
      <c r="D146" s="9">
        <v>1</v>
      </c>
      <c r="E146" s="9" t="s">
        <v>57</v>
      </c>
      <c r="F146" s="9"/>
      <c r="G146" s="9" t="s">
        <v>727</v>
      </c>
      <c r="H146" s="10" t="s">
        <v>1205</v>
      </c>
      <c r="I146" s="10" t="s">
        <v>725</v>
      </c>
      <c r="J146" s="9">
        <v>50</v>
      </c>
      <c r="K146" s="8">
        <v>30000</v>
      </c>
      <c r="L146" s="12">
        <f>M146/K146</f>
        <v>0.61099999999999999</v>
      </c>
      <c r="M146" s="8">
        <v>18330</v>
      </c>
      <c r="N146" s="7"/>
      <c r="O146" s="11">
        <f>M146*N146</f>
        <v>0</v>
      </c>
    </row>
    <row r="147" spans="1:15" ht="74.099999999999994" customHeight="1" x14ac:dyDescent="0.4">
      <c r="A147" s="9"/>
      <c r="B147" s="9" t="s">
        <v>864</v>
      </c>
      <c r="C147" s="9" t="s">
        <v>865</v>
      </c>
      <c r="D147" s="9">
        <v>30</v>
      </c>
      <c r="E147" s="9"/>
      <c r="F147" s="9" t="s">
        <v>866</v>
      </c>
      <c r="G147" s="9" t="s">
        <v>867</v>
      </c>
      <c r="H147" s="10" t="s">
        <v>1263</v>
      </c>
      <c r="I147" s="10" t="s">
        <v>863</v>
      </c>
      <c r="J147" s="9">
        <v>3</v>
      </c>
      <c r="K147" s="8">
        <v>30000</v>
      </c>
      <c r="L147" s="12">
        <f>M147/K147</f>
        <v>0.61099999999999999</v>
      </c>
      <c r="M147" s="8">
        <v>18330</v>
      </c>
      <c r="N147" s="7"/>
      <c r="O147" s="11">
        <f>M147*N147</f>
        <v>0</v>
      </c>
    </row>
    <row r="148" spans="1:15" ht="74.099999999999994" customHeight="1" x14ac:dyDescent="0.4">
      <c r="A148" s="9"/>
      <c r="B148" s="9" t="s">
        <v>874</v>
      </c>
      <c r="C148" s="9" t="s">
        <v>875</v>
      </c>
      <c r="D148" s="9">
        <v>79</v>
      </c>
      <c r="E148" s="9" t="s">
        <v>876</v>
      </c>
      <c r="F148" s="9" t="s">
        <v>877</v>
      </c>
      <c r="G148" s="9" t="s">
        <v>878</v>
      </c>
      <c r="H148" s="10" t="s">
        <v>1265</v>
      </c>
      <c r="I148" s="10" t="s">
        <v>558</v>
      </c>
      <c r="J148" s="9">
        <v>35</v>
      </c>
      <c r="K148" s="8">
        <v>20000</v>
      </c>
      <c r="L148" s="12">
        <f>M148/K148</f>
        <v>0.61099999999999999</v>
      </c>
      <c r="M148" s="8">
        <v>12220</v>
      </c>
      <c r="N148" s="7"/>
      <c r="O148" s="11">
        <f>M148*N148</f>
        <v>0</v>
      </c>
    </row>
    <row r="149" spans="1:15" ht="74.099999999999994" customHeight="1" x14ac:dyDescent="0.4">
      <c r="A149" s="9"/>
      <c r="B149" s="9" t="s">
        <v>559</v>
      </c>
      <c r="C149" s="9" t="s">
        <v>560</v>
      </c>
      <c r="D149" s="9" t="s">
        <v>124</v>
      </c>
      <c r="E149" s="9"/>
      <c r="F149" s="9" t="s">
        <v>561</v>
      </c>
      <c r="G149" s="9" t="s">
        <v>562</v>
      </c>
      <c r="H149" s="10" t="s">
        <v>1141</v>
      </c>
      <c r="I149" s="10" t="s">
        <v>558</v>
      </c>
      <c r="J149" s="9">
        <v>21</v>
      </c>
      <c r="K149" s="8">
        <v>29000</v>
      </c>
      <c r="L149" s="12">
        <f>M149/K149</f>
        <v>0.61103448275862071</v>
      </c>
      <c r="M149" s="8">
        <v>17720</v>
      </c>
      <c r="N149" s="7"/>
      <c r="O149" s="11">
        <f>M149*N149</f>
        <v>0</v>
      </c>
    </row>
    <row r="150" spans="1:15" ht="74.099999999999994" customHeight="1" x14ac:dyDescent="0.4">
      <c r="A150" s="9"/>
      <c r="B150" s="9" t="s">
        <v>591</v>
      </c>
      <c r="C150" s="9" t="s">
        <v>592</v>
      </c>
      <c r="D150" s="9" t="s">
        <v>124</v>
      </c>
      <c r="E150" s="9"/>
      <c r="F150" s="9" t="s">
        <v>593</v>
      </c>
      <c r="G150" s="9" t="s">
        <v>546</v>
      </c>
      <c r="H150" s="10" t="s">
        <v>1155</v>
      </c>
      <c r="I150" s="10" t="s">
        <v>590</v>
      </c>
      <c r="J150" s="9">
        <v>30</v>
      </c>
      <c r="K150" s="8">
        <v>29000</v>
      </c>
      <c r="L150" s="12">
        <f>M150/K150</f>
        <v>0.61103448275862071</v>
      </c>
      <c r="M150" s="8">
        <v>17720</v>
      </c>
      <c r="N150" s="7"/>
      <c r="O150" s="11">
        <f>M150*N150</f>
        <v>0</v>
      </c>
    </row>
    <row r="151" spans="1:15" ht="74.099999999999994" customHeight="1" x14ac:dyDescent="0.4">
      <c r="A151" s="9"/>
      <c r="B151" s="9" t="s">
        <v>610</v>
      </c>
      <c r="C151" s="9" t="s">
        <v>611</v>
      </c>
      <c r="D151" s="9" t="s">
        <v>124</v>
      </c>
      <c r="E151" s="9"/>
      <c r="F151" s="9" t="s">
        <v>612</v>
      </c>
      <c r="G151" s="9" t="s">
        <v>546</v>
      </c>
      <c r="H151" s="10" t="s">
        <v>1163</v>
      </c>
      <c r="I151" s="10" t="s">
        <v>558</v>
      </c>
      <c r="J151" s="9">
        <v>22</v>
      </c>
      <c r="K151" s="8">
        <v>29000</v>
      </c>
      <c r="L151" s="12">
        <f>M151/K151</f>
        <v>0.61103448275862071</v>
      </c>
      <c r="M151" s="8">
        <v>17720</v>
      </c>
      <c r="N151" s="7"/>
      <c r="O151" s="11">
        <f>M151*N151</f>
        <v>0</v>
      </c>
    </row>
    <row r="152" spans="1:15" ht="74.099999999999994" customHeight="1" x14ac:dyDescent="0.4">
      <c r="A152" s="9"/>
      <c r="B152" s="9" t="s">
        <v>937</v>
      </c>
      <c r="C152" s="9"/>
      <c r="D152" s="9">
        <v>242</v>
      </c>
      <c r="E152" s="9" t="s">
        <v>933</v>
      </c>
      <c r="F152" s="9" t="s">
        <v>934</v>
      </c>
      <c r="G152" s="9" t="s">
        <v>935</v>
      </c>
      <c r="H152" s="10" t="s">
        <v>1283</v>
      </c>
      <c r="I152" s="10" t="s">
        <v>936</v>
      </c>
      <c r="J152" s="9">
        <v>19</v>
      </c>
      <c r="K152" s="8">
        <v>58000</v>
      </c>
      <c r="L152" s="12">
        <f>M152/K152</f>
        <v>0.61103448275862071</v>
      </c>
      <c r="M152" s="8">
        <v>35440</v>
      </c>
      <c r="N152" s="7"/>
      <c r="O152" s="11">
        <f>M152*N152</f>
        <v>0</v>
      </c>
    </row>
    <row r="153" spans="1:15" ht="74.099999999999994" customHeight="1" x14ac:dyDescent="0.4">
      <c r="A153" s="9"/>
      <c r="B153" s="9" t="s">
        <v>326</v>
      </c>
      <c r="C153" s="9" t="s">
        <v>327</v>
      </c>
      <c r="D153" s="9" t="s">
        <v>328</v>
      </c>
      <c r="E153" s="9" t="s">
        <v>329</v>
      </c>
      <c r="F153" s="9" t="s">
        <v>330</v>
      </c>
      <c r="G153" s="9" t="s">
        <v>331</v>
      </c>
      <c r="H153" s="10" t="s">
        <v>1318</v>
      </c>
      <c r="I153" s="10" t="s">
        <v>325</v>
      </c>
      <c r="J153" s="9">
        <v>1</v>
      </c>
      <c r="K153" s="8">
        <v>19000</v>
      </c>
      <c r="L153" s="12">
        <f>M153/K153</f>
        <v>0.6110526315789474</v>
      </c>
      <c r="M153" s="8">
        <v>11610</v>
      </c>
      <c r="N153" s="7"/>
      <c r="O153" s="11">
        <f>M153*N153</f>
        <v>0</v>
      </c>
    </row>
    <row r="154" spans="1:15" ht="74.099999999999994" customHeight="1" x14ac:dyDescent="0.4">
      <c r="A154" s="9"/>
      <c r="B154" s="9" t="s">
        <v>308</v>
      </c>
      <c r="C154" s="9"/>
      <c r="D154" s="9" t="s">
        <v>309</v>
      </c>
      <c r="E154" s="9" t="s">
        <v>310</v>
      </c>
      <c r="F154" s="9" t="s">
        <v>311</v>
      </c>
      <c r="G154" s="9"/>
      <c r="H154" s="10" t="s">
        <v>1057</v>
      </c>
      <c r="I154" s="10" t="s">
        <v>307</v>
      </c>
      <c r="J154" s="9">
        <v>8</v>
      </c>
      <c r="K154" s="8">
        <v>75000</v>
      </c>
      <c r="L154" s="12">
        <f>M154/K154</f>
        <v>0.61106666666666665</v>
      </c>
      <c r="M154" s="8">
        <v>45830</v>
      </c>
      <c r="N154" s="7"/>
      <c r="O154" s="11">
        <f>M154*N154</f>
        <v>0</v>
      </c>
    </row>
    <row r="155" spans="1:15" ht="74.099999999999994" customHeight="1" x14ac:dyDescent="0.4">
      <c r="A155" s="9"/>
      <c r="B155" s="9" t="s">
        <v>556</v>
      </c>
      <c r="C155" s="9" t="s">
        <v>557</v>
      </c>
      <c r="D155" s="9" t="s">
        <v>124</v>
      </c>
      <c r="E155" s="9"/>
      <c r="F155" s="9" t="s">
        <v>554</v>
      </c>
      <c r="G155" s="9" t="s">
        <v>546</v>
      </c>
      <c r="H155" s="10" t="s">
        <v>1140</v>
      </c>
      <c r="I155" s="10" t="s">
        <v>555</v>
      </c>
      <c r="J155" s="9">
        <v>22</v>
      </c>
      <c r="K155" s="8">
        <v>28000</v>
      </c>
      <c r="L155" s="12">
        <f>M155/K155</f>
        <v>0.6110714285714286</v>
      </c>
      <c r="M155" s="8">
        <v>17110</v>
      </c>
      <c r="N155" s="7"/>
      <c r="O155" s="11">
        <f>M155*N155</f>
        <v>0</v>
      </c>
    </row>
    <row r="156" spans="1:15" ht="74.099999999999994" customHeight="1" x14ac:dyDescent="0.4">
      <c r="A156" s="9"/>
      <c r="B156" s="9" t="s">
        <v>595</v>
      </c>
      <c r="C156" s="9" t="s">
        <v>596</v>
      </c>
      <c r="D156" s="9" t="s">
        <v>124</v>
      </c>
      <c r="E156" s="9"/>
      <c r="F156" s="9" t="s">
        <v>593</v>
      </c>
      <c r="G156" s="9" t="s">
        <v>562</v>
      </c>
      <c r="H156" s="10" t="s">
        <v>1157</v>
      </c>
      <c r="I156" s="10" t="s">
        <v>594</v>
      </c>
      <c r="J156" s="9">
        <v>92</v>
      </c>
      <c r="K156" s="8">
        <v>28000</v>
      </c>
      <c r="L156" s="12">
        <f>M156/K156</f>
        <v>0.6110714285714286</v>
      </c>
      <c r="M156" s="8">
        <v>17110</v>
      </c>
      <c r="N156" s="7"/>
      <c r="O156" s="11">
        <f>M156*N156</f>
        <v>0</v>
      </c>
    </row>
    <row r="157" spans="1:15" ht="74.099999999999994" customHeight="1" x14ac:dyDescent="0.4">
      <c r="A157" s="9"/>
      <c r="B157" s="9" t="s">
        <v>932</v>
      </c>
      <c r="C157" s="9"/>
      <c r="D157" s="9">
        <v>242</v>
      </c>
      <c r="E157" s="9" t="s">
        <v>933</v>
      </c>
      <c r="F157" s="9" t="s">
        <v>934</v>
      </c>
      <c r="G157" s="9" t="s">
        <v>935</v>
      </c>
      <c r="H157" s="10" t="s">
        <v>1281</v>
      </c>
      <c r="I157" s="10" t="s">
        <v>1282</v>
      </c>
      <c r="J157" s="9">
        <v>17</v>
      </c>
      <c r="K157" s="8">
        <v>65000</v>
      </c>
      <c r="L157" s="12">
        <f>M157/K157</f>
        <v>0.61107692307692307</v>
      </c>
      <c r="M157" s="8">
        <v>39720</v>
      </c>
      <c r="N157" s="7"/>
      <c r="O157" s="11">
        <f>M157*N157</f>
        <v>0</v>
      </c>
    </row>
    <row r="158" spans="1:15" ht="74.099999999999994" customHeight="1" x14ac:dyDescent="0.4">
      <c r="A158" s="9"/>
      <c r="B158" s="9" t="s">
        <v>196</v>
      </c>
      <c r="C158" s="9" t="s">
        <v>197</v>
      </c>
      <c r="D158" s="9" t="s">
        <v>124</v>
      </c>
      <c r="E158" s="9" t="s">
        <v>57</v>
      </c>
      <c r="F158" s="9" t="s">
        <v>201</v>
      </c>
      <c r="G158" s="9" t="s">
        <v>202</v>
      </c>
      <c r="H158" s="10" t="s">
        <v>1022</v>
      </c>
      <c r="I158" s="10" t="s">
        <v>203</v>
      </c>
      <c r="J158" s="9">
        <v>1</v>
      </c>
      <c r="K158" s="8">
        <v>74000</v>
      </c>
      <c r="L158" s="12">
        <f>M158/K158</f>
        <v>0.61108108108108106</v>
      </c>
      <c r="M158" s="8">
        <v>45220</v>
      </c>
      <c r="N158" s="7"/>
      <c r="O158" s="11">
        <f>M158*N158</f>
        <v>0</v>
      </c>
    </row>
    <row r="159" spans="1:15" ht="74.099999999999994" customHeight="1" x14ac:dyDescent="0.4">
      <c r="A159" s="9"/>
      <c r="B159" s="9" t="s">
        <v>602</v>
      </c>
      <c r="C159" s="9" t="s">
        <v>603</v>
      </c>
      <c r="D159" s="9" t="s">
        <v>124</v>
      </c>
      <c r="E159" s="9"/>
      <c r="F159" s="9" t="s">
        <v>604</v>
      </c>
      <c r="G159" s="9" t="s">
        <v>600</v>
      </c>
      <c r="H159" s="10" t="s">
        <v>1159</v>
      </c>
      <c r="I159" s="10" t="s">
        <v>601</v>
      </c>
      <c r="J159" s="9">
        <v>15</v>
      </c>
      <c r="K159" s="8">
        <v>27000</v>
      </c>
      <c r="L159" s="12">
        <f>M159/K159</f>
        <v>0.61111111111111116</v>
      </c>
      <c r="M159" s="8">
        <v>16500</v>
      </c>
      <c r="N159" s="7"/>
      <c r="O159" s="11">
        <f>M159*N159</f>
        <v>0</v>
      </c>
    </row>
    <row r="160" spans="1:15" ht="74.099999999999994" customHeight="1" x14ac:dyDescent="0.4">
      <c r="A160" s="9"/>
      <c r="B160" s="9" t="s">
        <v>606</v>
      </c>
      <c r="C160" s="9" t="s">
        <v>607</v>
      </c>
      <c r="D160" s="9" t="s">
        <v>124</v>
      </c>
      <c r="E160" s="9"/>
      <c r="F160" s="9" t="s">
        <v>604</v>
      </c>
      <c r="G160" s="9" t="s">
        <v>600</v>
      </c>
      <c r="H160" s="10" t="s">
        <v>1160</v>
      </c>
      <c r="I160" s="10" t="s">
        <v>605</v>
      </c>
      <c r="J160" s="9">
        <v>21</v>
      </c>
      <c r="K160" s="8">
        <v>18000</v>
      </c>
      <c r="L160" s="12">
        <f>M160/K160</f>
        <v>0.61111111111111116</v>
      </c>
      <c r="M160" s="8">
        <v>11000</v>
      </c>
      <c r="N160" s="7"/>
      <c r="O160" s="11">
        <f>M160*N160</f>
        <v>0</v>
      </c>
    </row>
    <row r="161" spans="1:15" ht="74.099999999999994" customHeight="1" x14ac:dyDescent="0.4">
      <c r="A161" s="9"/>
      <c r="B161" s="9" t="s">
        <v>608</v>
      </c>
      <c r="C161" s="9" t="s">
        <v>577</v>
      </c>
      <c r="D161" s="9" t="s">
        <v>124</v>
      </c>
      <c r="E161" s="9"/>
      <c r="F161" s="9" t="s">
        <v>609</v>
      </c>
      <c r="G161" s="9" t="s">
        <v>600</v>
      </c>
      <c r="H161" s="10" t="s">
        <v>1161</v>
      </c>
      <c r="I161" s="10" t="s">
        <v>1162</v>
      </c>
      <c r="J161" s="9">
        <v>7</v>
      </c>
      <c r="K161" s="8">
        <v>27000</v>
      </c>
      <c r="L161" s="12">
        <f>M161/K161</f>
        <v>0.61111111111111116</v>
      </c>
      <c r="M161" s="8">
        <v>16500</v>
      </c>
      <c r="N161" s="7"/>
      <c r="O161" s="11">
        <f>M161*N161</f>
        <v>0</v>
      </c>
    </row>
    <row r="162" spans="1:15" ht="74.099999999999994" customHeight="1" x14ac:dyDescent="0.4">
      <c r="A162" s="9"/>
      <c r="B162" s="9" t="s">
        <v>889</v>
      </c>
      <c r="C162" s="9" t="s">
        <v>895</v>
      </c>
      <c r="D162" s="9" t="s">
        <v>896</v>
      </c>
      <c r="E162" s="9" t="s">
        <v>897</v>
      </c>
      <c r="F162" s="9" t="s">
        <v>898</v>
      </c>
      <c r="G162" s="9" t="s">
        <v>899</v>
      </c>
      <c r="H162" s="10" t="s">
        <v>1273</v>
      </c>
      <c r="I162" s="10" t="s">
        <v>1272</v>
      </c>
      <c r="J162" s="9">
        <v>11</v>
      </c>
      <c r="K162" s="8">
        <v>18000</v>
      </c>
      <c r="L162" s="12">
        <f>M162/K162</f>
        <v>0.61111111111111116</v>
      </c>
      <c r="M162" s="8">
        <v>11000</v>
      </c>
      <c r="N162" s="7"/>
      <c r="O162" s="11">
        <f>M162*N162</f>
        <v>0</v>
      </c>
    </row>
    <row r="163" spans="1:15" ht="74.099999999999994" customHeight="1" x14ac:dyDescent="0.4">
      <c r="A163" s="9"/>
      <c r="B163" s="9" t="s">
        <v>938</v>
      </c>
      <c r="C163" s="9"/>
      <c r="D163" s="9">
        <v>1</v>
      </c>
      <c r="E163" s="9" t="s">
        <v>57</v>
      </c>
      <c r="F163" s="9" t="s">
        <v>930</v>
      </c>
      <c r="G163" s="9" t="s">
        <v>931</v>
      </c>
      <c r="H163" s="10" t="s">
        <v>1284</v>
      </c>
      <c r="I163" s="10" t="s">
        <v>1285</v>
      </c>
      <c r="J163" s="9">
        <v>3</v>
      </c>
      <c r="K163" s="8">
        <v>72000</v>
      </c>
      <c r="L163" s="12">
        <f>M163/K163</f>
        <v>0.61111111111111116</v>
      </c>
      <c r="M163" s="8">
        <v>44000</v>
      </c>
      <c r="N163" s="7"/>
      <c r="O163" s="11">
        <f>M163*N163</f>
        <v>0</v>
      </c>
    </row>
    <row r="164" spans="1:15" ht="74.099999999999994" customHeight="1" x14ac:dyDescent="0.4">
      <c r="A164" s="9"/>
      <c r="B164" s="9" t="s">
        <v>183</v>
      </c>
      <c r="C164" s="9" t="s">
        <v>184</v>
      </c>
      <c r="D164" s="9" t="s">
        <v>124</v>
      </c>
      <c r="E164" s="9" t="s">
        <v>57</v>
      </c>
      <c r="F164" s="9" t="s">
        <v>201</v>
      </c>
      <c r="G164" s="9" t="s">
        <v>202</v>
      </c>
      <c r="H164" s="10" t="s">
        <v>1021</v>
      </c>
      <c r="I164" s="10" t="s">
        <v>200</v>
      </c>
      <c r="J164" s="9">
        <v>5</v>
      </c>
      <c r="K164" s="8">
        <v>78000</v>
      </c>
      <c r="L164" s="12">
        <f>M164/K164</f>
        <v>0.61115384615384616</v>
      </c>
      <c r="M164" s="8">
        <v>47670</v>
      </c>
      <c r="N164" s="7"/>
      <c r="O164" s="11">
        <f>M164*N164</f>
        <v>0</v>
      </c>
    </row>
    <row r="165" spans="1:15" ht="74.099999999999994" customHeight="1" x14ac:dyDescent="0.4">
      <c r="A165" s="9"/>
      <c r="B165" s="9" t="s">
        <v>548</v>
      </c>
      <c r="C165" s="9" t="s">
        <v>549</v>
      </c>
      <c r="D165" s="9" t="s">
        <v>124</v>
      </c>
      <c r="E165" s="9"/>
      <c r="F165" s="9" t="s">
        <v>550</v>
      </c>
      <c r="G165" s="9" t="s">
        <v>546</v>
      </c>
      <c r="H165" s="10" t="s">
        <v>1138</v>
      </c>
      <c r="I165" s="10" t="s">
        <v>547</v>
      </c>
      <c r="J165" s="9">
        <v>14</v>
      </c>
      <c r="K165" s="8">
        <v>26000</v>
      </c>
      <c r="L165" s="12">
        <f>M165/K165</f>
        <v>0.61115384615384616</v>
      </c>
      <c r="M165" s="8">
        <v>15890</v>
      </c>
      <c r="N165" s="7"/>
      <c r="O165" s="11">
        <f>M165*N165</f>
        <v>0</v>
      </c>
    </row>
    <row r="166" spans="1:15" ht="74.099999999999994" customHeight="1" x14ac:dyDescent="0.4">
      <c r="A166" s="9"/>
      <c r="B166" s="9" t="s">
        <v>923</v>
      </c>
      <c r="C166" s="9"/>
      <c r="D166" s="9">
        <v>1</v>
      </c>
      <c r="E166" s="9" t="s">
        <v>57</v>
      </c>
      <c r="F166" s="9" t="s">
        <v>924</v>
      </c>
      <c r="G166" s="9" t="s">
        <v>925</v>
      </c>
      <c r="H166" s="10" t="s">
        <v>1280</v>
      </c>
      <c r="I166" s="10" t="s">
        <v>922</v>
      </c>
      <c r="J166" s="9">
        <v>5</v>
      </c>
      <c r="K166" s="8">
        <v>60000</v>
      </c>
      <c r="L166" s="12">
        <f>M166/K166</f>
        <v>0.61116666666666664</v>
      </c>
      <c r="M166" s="8">
        <v>36670</v>
      </c>
      <c r="N166" s="7"/>
      <c r="O166" s="11">
        <f>M166*N166</f>
        <v>0</v>
      </c>
    </row>
    <row r="167" spans="1:15" ht="74.099999999999994" customHeight="1" x14ac:dyDescent="0.4">
      <c r="A167" s="9"/>
      <c r="B167" s="9" t="s">
        <v>927</v>
      </c>
      <c r="C167" s="9"/>
      <c r="D167" s="9" t="s">
        <v>928</v>
      </c>
      <c r="E167" s="9" t="s">
        <v>929</v>
      </c>
      <c r="F167" s="9" t="s">
        <v>930</v>
      </c>
      <c r="G167" s="9" t="s">
        <v>931</v>
      </c>
      <c r="H167" s="19" t="s">
        <v>1336</v>
      </c>
      <c r="I167" s="10" t="s">
        <v>926</v>
      </c>
      <c r="J167" s="9">
        <v>1</v>
      </c>
      <c r="K167" s="8">
        <v>60000</v>
      </c>
      <c r="L167" s="12">
        <f>M167/K167</f>
        <v>0.61116666666666664</v>
      </c>
      <c r="M167" s="8">
        <v>36670</v>
      </c>
      <c r="N167" s="7"/>
      <c r="O167" s="11">
        <f>M167*N167</f>
        <v>0</v>
      </c>
    </row>
    <row r="168" spans="1:15" ht="74.099999999999994" customHeight="1" x14ac:dyDescent="0.4">
      <c r="A168" s="9"/>
      <c r="B168" s="9" t="s">
        <v>196</v>
      </c>
      <c r="C168" s="9" t="s">
        <v>197</v>
      </c>
      <c r="D168" s="9" t="s">
        <v>124</v>
      </c>
      <c r="E168" s="9" t="s">
        <v>57</v>
      </c>
      <c r="F168" s="9" t="s">
        <v>198</v>
      </c>
      <c r="G168" s="9" t="s">
        <v>186</v>
      </c>
      <c r="H168" s="10" t="s">
        <v>1018</v>
      </c>
      <c r="I168" s="10" t="s">
        <v>195</v>
      </c>
      <c r="J168" s="9">
        <v>4</v>
      </c>
      <c r="K168" s="8">
        <v>68000</v>
      </c>
      <c r="L168" s="12">
        <f>M168/K168</f>
        <v>0.61117647058823532</v>
      </c>
      <c r="M168" s="8">
        <v>41560</v>
      </c>
      <c r="N168" s="7"/>
      <c r="O168" s="11">
        <f>M168*N168</f>
        <v>0</v>
      </c>
    </row>
    <row r="169" spans="1:15" ht="74.099999999999994" customHeight="1" x14ac:dyDescent="0.4">
      <c r="A169" s="9"/>
      <c r="B169" s="9" t="s">
        <v>336</v>
      </c>
      <c r="C169" s="9" t="s">
        <v>337</v>
      </c>
      <c r="D169" s="9" t="s">
        <v>309</v>
      </c>
      <c r="E169" s="9" t="s">
        <v>57</v>
      </c>
      <c r="F169" s="9" t="s">
        <v>338</v>
      </c>
      <c r="G169" s="9" t="s">
        <v>339</v>
      </c>
      <c r="H169" s="10" t="s">
        <v>1061</v>
      </c>
      <c r="I169" s="10" t="s">
        <v>335</v>
      </c>
      <c r="J169" s="9">
        <v>1</v>
      </c>
      <c r="K169" s="8">
        <v>34000</v>
      </c>
      <c r="L169" s="12">
        <f>M169/K169</f>
        <v>0.61117647058823532</v>
      </c>
      <c r="M169" s="8">
        <v>20780</v>
      </c>
      <c r="N169" s="7"/>
      <c r="O169" s="11">
        <f>M169*N169</f>
        <v>0</v>
      </c>
    </row>
    <row r="170" spans="1:15" ht="74.099999999999994" customHeight="1" x14ac:dyDescent="0.4">
      <c r="A170" s="9"/>
      <c r="B170" s="9" t="s">
        <v>336</v>
      </c>
      <c r="C170" s="9" t="s">
        <v>337</v>
      </c>
      <c r="D170" s="9" t="s">
        <v>340</v>
      </c>
      <c r="E170" s="9" t="s">
        <v>341</v>
      </c>
      <c r="F170" s="9" t="s">
        <v>338</v>
      </c>
      <c r="G170" s="9" t="s">
        <v>339</v>
      </c>
      <c r="H170" s="10" t="s">
        <v>1062</v>
      </c>
      <c r="I170" s="10" t="s">
        <v>335</v>
      </c>
      <c r="J170" s="9">
        <v>8</v>
      </c>
      <c r="K170" s="8">
        <v>34000</v>
      </c>
      <c r="L170" s="12">
        <f>M170/K170</f>
        <v>0.61117647058823532</v>
      </c>
      <c r="M170" s="8">
        <v>20780</v>
      </c>
      <c r="N170" s="7"/>
      <c r="O170" s="11">
        <f>M170*N170</f>
        <v>0</v>
      </c>
    </row>
    <row r="171" spans="1:15" ht="74.099999999999994" customHeight="1" x14ac:dyDescent="0.4">
      <c r="A171" s="9"/>
      <c r="B171" s="9" t="s">
        <v>336</v>
      </c>
      <c r="C171" s="9" t="s">
        <v>337</v>
      </c>
      <c r="D171" s="9" t="s">
        <v>342</v>
      </c>
      <c r="E171" s="9" t="s">
        <v>343</v>
      </c>
      <c r="F171" s="9" t="s">
        <v>338</v>
      </c>
      <c r="G171" s="9" t="s">
        <v>339</v>
      </c>
      <c r="H171" s="10" t="s">
        <v>1063</v>
      </c>
      <c r="I171" s="10" t="s">
        <v>335</v>
      </c>
      <c r="J171" s="9">
        <v>1</v>
      </c>
      <c r="K171" s="8">
        <v>34000</v>
      </c>
      <c r="L171" s="12">
        <f>M171/K171</f>
        <v>0.61117647058823532</v>
      </c>
      <c r="M171" s="8">
        <v>20780</v>
      </c>
      <c r="N171" s="7"/>
      <c r="O171" s="11">
        <f>M171*N171</f>
        <v>0</v>
      </c>
    </row>
    <row r="172" spans="1:15" ht="74.099999999999994" customHeight="1" x14ac:dyDescent="0.4">
      <c r="A172" s="9"/>
      <c r="B172" s="9" t="s">
        <v>880</v>
      </c>
      <c r="C172" s="9" t="s">
        <v>881</v>
      </c>
      <c r="D172" s="9">
        <v>79</v>
      </c>
      <c r="E172" s="9" t="s">
        <v>876</v>
      </c>
      <c r="F172" s="9" t="s">
        <v>877</v>
      </c>
      <c r="G172" s="9" t="s">
        <v>878</v>
      </c>
      <c r="H172" s="10" t="s">
        <v>1266</v>
      </c>
      <c r="I172" s="10" t="s">
        <v>879</v>
      </c>
      <c r="J172" s="9">
        <v>36</v>
      </c>
      <c r="K172" s="8">
        <v>16000</v>
      </c>
      <c r="L172" s="12">
        <f>M172/K172</f>
        <v>0.61124999999999996</v>
      </c>
      <c r="M172" s="8">
        <v>9780</v>
      </c>
      <c r="N172" s="7"/>
      <c r="O172" s="11">
        <f>M172*N172</f>
        <v>0</v>
      </c>
    </row>
    <row r="173" spans="1:15" ht="74.099999999999994" customHeight="1" x14ac:dyDescent="0.4">
      <c r="A173" s="9"/>
      <c r="B173" s="9" t="s">
        <v>884</v>
      </c>
      <c r="C173" s="9" t="s">
        <v>885</v>
      </c>
      <c r="D173" s="9">
        <v>79</v>
      </c>
      <c r="E173" s="9" t="s">
        <v>876</v>
      </c>
      <c r="F173" s="9" t="s">
        <v>886</v>
      </c>
      <c r="G173" s="9" t="s">
        <v>878</v>
      </c>
      <c r="H173" s="10" t="s">
        <v>1268</v>
      </c>
      <c r="I173" s="10" t="s">
        <v>558</v>
      </c>
      <c r="J173" s="9">
        <v>36</v>
      </c>
      <c r="K173" s="8">
        <v>23000</v>
      </c>
      <c r="L173" s="12">
        <f>M173/K173</f>
        <v>0.611304347826087</v>
      </c>
      <c r="M173" s="8">
        <v>14060</v>
      </c>
      <c r="N173" s="7"/>
      <c r="O173" s="11">
        <f>M173*N173</f>
        <v>0</v>
      </c>
    </row>
    <row r="174" spans="1:15" ht="74.099999999999994" customHeight="1" x14ac:dyDescent="0.4">
      <c r="A174" s="9"/>
      <c r="B174" s="9" t="s">
        <v>333</v>
      </c>
      <c r="C174" s="9"/>
      <c r="D174" s="9" t="s">
        <v>314</v>
      </c>
      <c r="E174" s="9" t="s">
        <v>334</v>
      </c>
      <c r="F174" s="9" t="s">
        <v>316</v>
      </c>
      <c r="G174" s="9"/>
      <c r="H174" s="10" t="s">
        <v>1060</v>
      </c>
      <c r="I174" s="10" t="s">
        <v>332</v>
      </c>
      <c r="J174" s="9">
        <v>74</v>
      </c>
      <c r="K174" s="8">
        <v>15000</v>
      </c>
      <c r="L174" s="12">
        <f>M174/K174</f>
        <v>0.61133333333333328</v>
      </c>
      <c r="M174" s="8">
        <v>9170</v>
      </c>
      <c r="N174" s="7"/>
      <c r="O174" s="11">
        <f>M174*N174</f>
        <v>0</v>
      </c>
    </row>
    <row r="175" spans="1:15" ht="74.099999999999994" customHeight="1" x14ac:dyDescent="0.4">
      <c r="A175" s="9"/>
      <c r="B175" s="9" t="s">
        <v>889</v>
      </c>
      <c r="C175" s="9" t="s">
        <v>890</v>
      </c>
      <c r="D175" s="9" t="s">
        <v>891</v>
      </c>
      <c r="E175" s="9" t="s">
        <v>892</v>
      </c>
      <c r="F175" s="9" t="s">
        <v>893</v>
      </c>
      <c r="G175" s="9" t="s">
        <v>894</v>
      </c>
      <c r="H175" s="10" t="s">
        <v>1271</v>
      </c>
      <c r="I175" s="10" t="s">
        <v>1272</v>
      </c>
      <c r="J175" s="9">
        <v>25</v>
      </c>
      <c r="K175" s="8">
        <v>14000</v>
      </c>
      <c r="L175" s="12">
        <f>M175/K175</f>
        <v>0.61142857142857143</v>
      </c>
      <c r="M175" s="8">
        <v>8560</v>
      </c>
      <c r="N175" s="7"/>
      <c r="O175" s="11">
        <f>M175*N175</f>
        <v>0</v>
      </c>
    </row>
    <row r="176" spans="1:15" ht="74.099999999999994" customHeight="1" x14ac:dyDescent="0.4">
      <c r="A176" s="9"/>
      <c r="B176" s="9">
        <v>48854</v>
      </c>
      <c r="C176" s="9" t="s">
        <v>728</v>
      </c>
      <c r="D176" s="9">
        <v>910</v>
      </c>
      <c r="E176" s="9" t="s">
        <v>729</v>
      </c>
      <c r="F176" s="9"/>
      <c r="G176" s="9"/>
      <c r="H176" s="10" t="s">
        <v>1206</v>
      </c>
      <c r="I176" s="10" t="s">
        <v>1207</v>
      </c>
      <c r="J176" s="9">
        <v>3</v>
      </c>
      <c r="K176" s="8">
        <v>5000</v>
      </c>
      <c r="L176" s="12">
        <f>M176/K176</f>
        <v>0.61199999999999999</v>
      </c>
      <c r="M176" s="8">
        <v>3060</v>
      </c>
      <c r="N176" s="7"/>
      <c r="O176" s="11">
        <f>M176*N176</f>
        <v>0</v>
      </c>
    </row>
    <row r="177" spans="1:15" ht="74.099999999999994" customHeight="1" x14ac:dyDescent="0.4">
      <c r="A177" s="9"/>
      <c r="B177" s="9">
        <v>48855</v>
      </c>
      <c r="C177" s="9" t="s">
        <v>730</v>
      </c>
      <c r="D177" s="9">
        <v>190</v>
      </c>
      <c r="E177" s="9" t="s">
        <v>731</v>
      </c>
      <c r="F177" s="9"/>
      <c r="G177" s="9" t="s">
        <v>732</v>
      </c>
      <c r="H177" s="10" t="s">
        <v>1208</v>
      </c>
      <c r="I177" s="10" t="s">
        <v>1207</v>
      </c>
      <c r="J177" s="9">
        <v>35</v>
      </c>
      <c r="K177" s="8">
        <v>5000</v>
      </c>
      <c r="L177" s="12">
        <f>M177/K177</f>
        <v>0.61199999999999999</v>
      </c>
      <c r="M177" s="8">
        <v>3060</v>
      </c>
      <c r="N177" s="7"/>
      <c r="O177" s="11">
        <f>M177*N177</f>
        <v>0</v>
      </c>
    </row>
    <row r="178" spans="1:15" ht="74.099999999999994" customHeight="1" x14ac:dyDescent="0.4">
      <c r="A178" s="9"/>
      <c r="B178" s="9">
        <v>91493</v>
      </c>
      <c r="C178" s="9" t="s">
        <v>733</v>
      </c>
      <c r="D178" s="9">
        <v>190</v>
      </c>
      <c r="E178" s="9" t="s">
        <v>729</v>
      </c>
      <c r="F178" s="9"/>
      <c r="G178" s="9" t="s">
        <v>734</v>
      </c>
      <c r="H178" s="10" t="s">
        <v>1209</v>
      </c>
      <c r="I178" s="10" t="s">
        <v>1207</v>
      </c>
      <c r="J178" s="9">
        <v>55</v>
      </c>
      <c r="K178" s="8">
        <v>5000</v>
      </c>
      <c r="L178" s="12">
        <f>M178/K178</f>
        <v>0.61199999999999999</v>
      </c>
      <c r="M178" s="8">
        <v>3060</v>
      </c>
      <c r="N178" s="7"/>
      <c r="O178" s="11">
        <f>M178*N178</f>
        <v>0</v>
      </c>
    </row>
    <row r="179" spans="1:15" ht="74.099999999999994" customHeight="1" x14ac:dyDescent="0.4">
      <c r="A179" s="9"/>
      <c r="B179" s="9">
        <v>27003</v>
      </c>
      <c r="C179" s="9" t="s">
        <v>717</v>
      </c>
      <c r="D179" s="9">
        <v>1</v>
      </c>
      <c r="E179" s="9" t="s">
        <v>715</v>
      </c>
      <c r="F179" s="9"/>
      <c r="G179" s="9" t="s">
        <v>716</v>
      </c>
      <c r="H179" s="19" t="s">
        <v>1330</v>
      </c>
      <c r="I179" s="10" t="s">
        <v>1201</v>
      </c>
      <c r="J179" s="9">
        <v>10</v>
      </c>
      <c r="K179" s="8">
        <v>4400</v>
      </c>
      <c r="L179" s="12">
        <f>M179/K179</f>
        <v>0.66590909090909089</v>
      </c>
      <c r="M179" s="8">
        <v>2930</v>
      </c>
      <c r="N179" s="7"/>
      <c r="O179" s="11">
        <f>M179*N179</f>
        <v>0</v>
      </c>
    </row>
    <row r="180" spans="1:15" ht="74.099999999999994" customHeight="1" x14ac:dyDescent="0.4">
      <c r="A180" s="9"/>
      <c r="B180" s="9">
        <v>47830</v>
      </c>
      <c r="C180" s="9" t="s">
        <v>720</v>
      </c>
      <c r="D180" s="9">
        <v>190</v>
      </c>
      <c r="E180" s="9" t="s">
        <v>719</v>
      </c>
      <c r="F180" s="9"/>
      <c r="G180" s="9" t="s">
        <v>83</v>
      </c>
      <c r="H180" s="10" t="s">
        <v>1203</v>
      </c>
      <c r="I180" s="10" t="s">
        <v>1201</v>
      </c>
      <c r="J180" s="9">
        <v>1</v>
      </c>
      <c r="K180" s="8">
        <v>4400</v>
      </c>
      <c r="L180" s="12">
        <f>M180/K180</f>
        <v>0.66590909090909089</v>
      </c>
      <c r="M180" s="8">
        <v>2930</v>
      </c>
      <c r="N180" s="7"/>
      <c r="O180" s="11">
        <f>M180*N180</f>
        <v>0</v>
      </c>
    </row>
    <row r="181" spans="1:15" ht="74.099999999999994" customHeight="1" x14ac:dyDescent="0.4">
      <c r="A181" s="9"/>
      <c r="B181" s="9">
        <v>92685</v>
      </c>
      <c r="C181" s="9" t="s">
        <v>735</v>
      </c>
      <c r="D181" s="9">
        <v>110</v>
      </c>
      <c r="E181" s="9" t="s">
        <v>736</v>
      </c>
      <c r="F181" s="9"/>
      <c r="G181" s="9" t="s">
        <v>732</v>
      </c>
      <c r="H181" s="10" t="s">
        <v>1210</v>
      </c>
      <c r="I181" s="10" t="s">
        <v>1207</v>
      </c>
      <c r="J181" s="9">
        <v>12</v>
      </c>
      <c r="K181" s="8">
        <v>5000</v>
      </c>
      <c r="L181" s="12">
        <f>M181/K181</f>
        <v>0.66600000000000004</v>
      </c>
      <c r="M181" s="8">
        <v>3330</v>
      </c>
      <c r="N181" s="7"/>
      <c r="O181" s="11">
        <f>M181*N181</f>
        <v>0</v>
      </c>
    </row>
    <row r="182" spans="1:15" ht="74.099999999999994" customHeight="1" x14ac:dyDescent="0.4">
      <c r="A182" s="9"/>
      <c r="B182" s="9" t="s">
        <v>345</v>
      </c>
      <c r="C182" s="9" t="s">
        <v>346</v>
      </c>
      <c r="D182" s="9" t="s">
        <v>321</v>
      </c>
      <c r="E182" s="9" t="s">
        <v>322</v>
      </c>
      <c r="F182" s="9" t="s">
        <v>347</v>
      </c>
      <c r="G182" s="9" t="s">
        <v>348</v>
      </c>
      <c r="H182" s="10" t="s">
        <v>1064</v>
      </c>
      <c r="I182" s="10" t="s">
        <v>344</v>
      </c>
      <c r="J182" s="9">
        <v>12</v>
      </c>
      <c r="K182" s="8">
        <v>20000</v>
      </c>
      <c r="L182" s="12">
        <f>M182/K182</f>
        <v>0.66649999999999998</v>
      </c>
      <c r="M182" s="8">
        <v>13330</v>
      </c>
      <c r="N182" s="7"/>
      <c r="O182" s="11">
        <f>M182*N182</f>
        <v>0</v>
      </c>
    </row>
    <row r="183" spans="1:15" ht="74.099999999999994" customHeight="1" x14ac:dyDescent="0.4">
      <c r="A183" s="9"/>
      <c r="B183" s="9" t="s">
        <v>313</v>
      </c>
      <c r="C183" s="9" t="s">
        <v>351</v>
      </c>
      <c r="D183" s="9" t="s">
        <v>321</v>
      </c>
      <c r="E183" s="9" t="s">
        <v>322</v>
      </c>
      <c r="F183" s="9" t="s">
        <v>347</v>
      </c>
      <c r="G183" s="9" t="s">
        <v>348</v>
      </c>
      <c r="H183" s="10" t="s">
        <v>1066</v>
      </c>
      <c r="I183" s="10" t="s">
        <v>312</v>
      </c>
      <c r="J183" s="9">
        <v>6</v>
      </c>
      <c r="K183" s="8">
        <v>20000</v>
      </c>
      <c r="L183" s="12">
        <f>M183/K183</f>
        <v>0.66649999999999998</v>
      </c>
      <c r="M183" s="8">
        <v>13330</v>
      </c>
      <c r="N183" s="7"/>
      <c r="O183" s="11">
        <f>M183*N183</f>
        <v>0</v>
      </c>
    </row>
    <row r="184" spans="1:15" ht="74.099999999999994" customHeight="1" x14ac:dyDescent="0.4">
      <c r="A184" s="9"/>
      <c r="B184" s="9" t="s">
        <v>868</v>
      </c>
      <c r="C184" s="9" t="s">
        <v>869</v>
      </c>
      <c r="D184" s="9">
        <v>79</v>
      </c>
      <c r="E184" s="9" t="s">
        <v>57</v>
      </c>
      <c r="F184" s="9" t="s">
        <v>870</v>
      </c>
      <c r="G184" s="9" t="s">
        <v>871</v>
      </c>
      <c r="H184" s="19" t="s">
        <v>1334</v>
      </c>
      <c r="I184" s="10" t="s">
        <v>37</v>
      </c>
      <c r="J184" s="9">
        <v>17</v>
      </c>
      <c r="K184" s="8">
        <v>38000</v>
      </c>
      <c r="L184" s="12">
        <f>M184/K184</f>
        <v>0.66657894736842105</v>
      </c>
      <c r="M184" s="8">
        <v>25330</v>
      </c>
      <c r="N184" s="7"/>
      <c r="O184" s="11">
        <f>M184*N184</f>
        <v>0</v>
      </c>
    </row>
    <row r="185" spans="1:15" ht="74.099999999999994" customHeight="1" x14ac:dyDescent="0.4">
      <c r="A185" s="9"/>
      <c r="B185" s="9" t="s">
        <v>868</v>
      </c>
      <c r="C185" s="9" t="s">
        <v>882</v>
      </c>
      <c r="D185" s="9">
        <v>79</v>
      </c>
      <c r="E185" s="9" t="s">
        <v>876</v>
      </c>
      <c r="F185" s="9" t="s">
        <v>883</v>
      </c>
      <c r="G185" s="9" t="s">
        <v>878</v>
      </c>
      <c r="H185" s="10" t="s">
        <v>1267</v>
      </c>
      <c r="I185" s="10" t="s">
        <v>37</v>
      </c>
      <c r="J185" s="9">
        <v>25</v>
      </c>
      <c r="K185" s="8">
        <v>38000</v>
      </c>
      <c r="L185" s="12">
        <f>M185/K185</f>
        <v>0.66657894736842105</v>
      </c>
      <c r="M185" s="8">
        <v>25330</v>
      </c>
      <c r="N185" s="7"/>
      <c r="O185" s="11">
        <f>M185*N185</f>
        <v>0</v>
      </c>
    </row>
    <row r="186" spans="1:15" ht="74.099999999999994" customHeight="1" x14ac:dyDescent="0.4">
      <c r="A186" s="9"/>
      <c r="B186" s="9" t="s">
        <v>868</v>
      </c>
      <c r="C186" s="9" t="s">
        <v>882</v>
      </c>
      <c r="D186" s="9">
        <v>79</v>
      </c>
      <c r="E186" s="9" t="s">
        <v>876</v>
      </c>
      <c r="F186" s="9" t="s">
        <v>887</v>
      </c>
      <c r="G186" s="9" t="s">
        <v>878</v>
      </c>
      <c r="H186" s="10" t="s">
        <v>1269</v>
      </c>
      <c r="I186" s="10" t="s">
        <v>37</v>
      </c>
      <c r="J186" s="9">
        <v>20</v>
      </c>
      <c r="K186" s="8">
        <v>38000</v>
      </c>
      <c r="L186" s="12">
        <f>M186/K186</f>
        <v>0.66657894736842105</v>
      </c>
      <c r="M186" s="8">
        <v>25330</v>
      </c>
      <c r="N186" s="7"/>
      <c r="O186" s="11">
        <f>M186*N186</f>
        <v>0</v>
      </c>
    </row>
    <row r="187" spans="1:15" ht="74.099999999999994" customHeight="1" x14ac:dyDescent="0.4">
      <c r="A187" s="9"/>
      <c r="B187" s="9" t="s">
        <v>18</v>
      </c>
      <c r="C187" s="9" t="s">
        <v>19</v>
      </c>
      <c r="D187" s="9" t="s">
        <v>20</v>
      </c>
      <c r="E187" s="9" t="s">
        <v>21</v>
      </c>
      <c r="F187" s="9"/>
      <c r="G187" s="9"/>
      <c r="H187" s="10" t="s">
        <v>967</v>
      </c>
      <c r="I187" s="10" t="s">
        <v>17</v>
      </c>
      <c r="J187" s="9">
        <v>2</v>
      </c>
      <c r="K187" s="8">
        <v>50000</v>
      </c>
      <c r="L187" s="12">
        <f>M187/K187</f>
        <v>0.66659999999999997</v>
      </c>
      <c r="M187" s="8">
        <v>33330</v>
      </c>
      <c r="N187" s="7"/>
      <c r="O187" s="11">
        <f>M187*N187</f>
        <v>0</v>
      </c>
    </row>
    <row r="188" spans="1:15" ht="74.099999999999994" customHeight="1" x14ac:dyDescent="0.4">
      <c r="A188" s="9"/>
      <c r="B188" s="9" t="s">
        <v>18</v>
      </c>
      <c r="C188" s="9" t="s">
        <v>22</v>
      </c>
      <c r="D188" s="9" t="s">
        <v>23</v>
      </c>
      <c r="E188" s="9" t="s">
        <v>24</v>
      </c>
      <c r="F188" s="9"/>
      <c r="G188" s="9"/>
      <c r="H188" s="10" t="s">
        <v>968</v>
      </c>
      <c r="I188" s="10" t="s">
        <v>17</v>
      </c>
      <c r="J188" s="9">
        <v>1</v>
      </c>
      <c r="K188" s="8">
        <v>50000</v>
      </c>
      <c r="L188" s="12">
        <f>M188/K188</f>
        <v>0.66659999999999997</v>
      </c>
      <c r="M188" s="8">
        <v>33330</v>
      </c>
      <c r="N188" s="7"/>
      <c r="O188" s="11">
        <f>M188*N188</f>
        <v>0</v>
      </c>
    </row>
    <row r="189" spans="1:15" ht="74.099999999999994" customHeight="1" x14ac:dyDescent="0.4">
      <c r="A189" s="9"/>
      <c r="B189" s="9" t="s">
        <v>183</v>
      </c>
      <c r="C189" s="9" t="s">
        <v>184</v>
      </c>
      <c r="D189" s="9" t="s">
        <v>124</v>
      </c>
      <c r="E189" s="9" t="s">
        <v>57</v>
      </c>
      <c r="F189" s="9" t="s">
        <v>185</v>
      </c>
      <c r="G189" s="9" t="s">
        <v>186</v>
      </c>
      <c r="H189" s="10" t="s">
        <v>1016</v>
      </c>
      <c r="I189" s="10" t="s">
        <v>182</v>
      </c>
      <c r="J189" s="9">
        <v>9</v>
      </c>
      <c r="K189" s="8">
        <v>65000</v>
      </c>
      <c r="L189" s="12">
        <f>M189/K189</f>
        <v>0.66661538461538461</v>
      </c>
      <c r="M189" s="8">
        <v>43330</v>
      </c>
      <c r="N189" s="7"/>
      <c r="O189" s="11">
        <f>M189*N189</f>
        <v>0</v>
      </c>
    </row>
    <row r="190" spans="1:15" ht="74.099999999999994" customHeight="1" x14ac:dyDescent="0.4">
      <c r="A190" s="9"/>
      <c r="B190" s="9" t="s">
        <v>183</v>
      </c>
      <c r="C190" s="9" t="s">
        <v>184</v>
      </c>
      <c r="D190" s="9" t="s">
        <v>124</v>
      </c>
      <c r="E190" s="9" t="s">
        <v>57</v>
      </c>
      <c r="F190" s="9" t="s">
        <v>210</v>
      </c>
      <c r="G190" s="9" t="s">
        <v>211</v>
      </c>
      <c r="H190" s="10" t="s">
        <v>1026</v>
      </c>
      <c r="I190" s="10" t="s">
        <v>209</v>
      </c>
      <c r="J190" s="9">
        <v>7</v>
      </c>
      <c r="K190" s="8">
        <v>89000</v>
      </c>
      <c r="L190" s="12">
        <f>M190/K190</f>
        <v>0.66662921348314608</v>
      </c>
      <c r="M190" s="8">
        <v>59330</v>
      </c>
      <c r="N190" s="7"/>
      <c r="O190" s="11">
        <f>M190*N190</f>
        <v>0</v>
      </c>
    </row>
    <row r="191" spans="1:15" ht="74.099999999999994" customHeight="1" x14ac:dyDescent="0.4">
      <c r="A191" s="9"/>
      <c r="B191" s="9" t="s">
        <v>188</v>
      </c>
      <c r="C191" s="9" t="s">
        <v>189</v>
      </c>
      <c r="D191" s="9" t="s">
        <v>124</v>
      </c>
      <c r="E191" s="9" t="s">
        <v>57</v>
      </c>
      <c r="F191" s="9" t="s">
        <v>205</v>
      </c>
      <c r="G191" s="9" t="s">
        <v>206</v>
      </c>
      <c r="H191" s="10" t="s">
        <v>1024</v>
      </c>
      <c r="I191" s="10" t="s">
        <v>207</v>
      </c>
      <c r="J191" s="9">
        <v>14</v>
      </c>
      <c r="K191" s="8">
        <v>92000</v>
      </c>
      <c r="L191" s="12">
        <f>M191/K191</f>
        <v>0.66663043478260875</v>
      </c>
      <c r="M191" s="8">
        <v>61330</v>
      </c>
      <c r="N191" s="7"/>
      <c r="O191" s="11">
        <f>M191*N191</f>
        <v>0</v>
      </c>
    </row>
    <row r="192" spans="1:15" ht="74.099999999999994" customHeight="1" x14ac:dyDescent="0.4">
      <c r="A192" s="9"/>
      <c r="B192" s="9" t="s">
        <v>196</v>
      </c>
      <c r="C192" s="9" t="s">
        <v>197</v>
      </c>
      <c r="D192" s="9" t="s">
        <v>124</v>
      </c>
      <c r="E192" s="9" t="s">
        <v>57</v>
      </c>
      <c r="F192" s="9" t="s">
        <v>205</v>
      </c>
      <c r="G192" s="9" t="s">
        <v>206</v>
      </c>
      <c r="H192" s="10" t="s">
        <v>1025</v>
      </c>
      <c r="I192" s="10" t="s">
        <v>208</v>
      </c>
      <c r="J192" s="9">
        <v>15</v>
      </c>
      <c r="K192" s="8">
        <v>92000</v>
      </c>
      <c r="L192" s="12">
        <f>M192/K192</f>
        <v>0.66663043478260875</v>
      </c>
      <c r="M192" s="8">
        <v>61330</v>
      </c>
      <c r="N192" s="7"/>
      <c r="O192" s="11">
        <f>M192*N192</f>
        <v>0</v>
      </c>
    </row>
    <row r="193" spans="1:15" ht="74.099999999999994" customHeight="1" x14ac:dyDescent="0.4">
      <c r="A193" s="9"/>
      <c r="B193" s="9" t="s">
        <v>702</v>
      </c>
      <c r="C193" s="9"/>
      <c r="D193" s="9" t="s">
        <v>703</v>
      </c>
      <c r="E193" s="9" t="s">
        <v>704</v>
      </c>
      <c r="F193" s="9"/>
      <c r="G193" s="9"/>
      <c r="H193" s="10" t="s">
        <v>1195</v>
      </c>
      <c r="I193" s="10" t="s">
        <v>701</v>
      </c>
      <c r="J193" s="9">
        <v>1</v>
      </c>
      <c r="K193" s="8">
        <v>194000</v>
      </c>
      <c r="L193" s="12">
        <f>M193/K193</f>
        <v>0.66664948453608253</v>
      </c>
      <c r="M193" s="8">
        <v>129330</v>
      </c>
      <c r="N193" s="7"/>
      <c r="O193" s="11">
        <f>M193*N193</f>
        <v>0</v>
      </c>
    </row>
    <row r="194" spans="1:15" ht="74.099999999999994" customHeight="1" x14ac:dyDescent="0.4">
      <c r="A194" s="9"/>
      <c r="B194" s="9" t="s">
        <v>26</v>
      </c>
      <c r="C194" s="9" t="s">
        <v>27</v>
      </c>
      <c r="D194" s="9" t="s">
        <v>28</v>
      </c>
      <c r="E194" s="9" t="s">
        <v>29</v>
      </c>
      <c r="F194" s="9"/>
      <c r="G194" s="9"/>
      <c r="H194" s="10" t="s">
        <v>969</v>
      </c>
      <c r="I194" s="10" t="s">
        <v>25</v>
      </c>
      <c r="J194" s="9">
        <v>3</v>
      </c>
      <c r="K194" s="8">
        <v>245000</v>
      </c>
      <c r="L194" s="12">
        <f>M194/K194</f>
        <v>0.66665306122448975</v>
      </c>
      <c r="M194" s="8">
        <v>163330</v>
      </c>
      <c r="N194" s="7"/>
      <c r="O194" s="11">
        <f>M194*N194</f>
        <v>0</v>
      </c>
    </row>
    <row r="195" spans="1:15" ht="74.099999999999994" customHeight="1" x14ac:dyDescent="0.4">
      <c r="A195" s="9"/>
      <c r="B195" s="9" t="s">
        <v>183</v>
      </c>
      <c r="C195" s="9" t="s">
        <v>184</v>
      </c>
      <c r="D195" s="9" t="s">
        <v>124</v>
      </c>
      <c r="E195" s="9" t="s">
        <v>57</v>
      </c>
      <c r="F195" s="9" t="s">
        <v>205</v>
      </c>
      <c r="G195" s="9" t="s">
        <v>206</v>
      </c>
      <c r="H195" s="10" t="s">
        <v>1023</v>
      </c>
      <c r="I195" s="10" t="s">
        <v>204</v>
      </c>
      <c r="J195" s="9">
        <v>14</v>
      </c>
      <c r="K195" s="8">
        <v>102000</v>
      </c>
      <c r="L195" s="12">
        <f>M195/K195</f>
        <v>0.66666666666666663</v>
      </c>
      <c r="M195" s="8">
        <v>68000</v>
      </c>
      <c r="N195" s="7"/>
      <c r="O195" s="11">
        <f>M195*N195</f>
        <v>0</v>
      </c>
    </row>
    <row r="196" spans="1:15" ht="74.099999999999994" customHeight="1" x14ac:dyDescent="0.4">
      <c r="A196" s="9"/>
      <c r="B196" s="9" t="s">
        <v>188</v>
      </c>
      <c r="C196" s="9" t="s">
        <v>189</v>
      </c>
      <c r="D196" s="9" t="s">
        <v>124</v>
      </c>
      <c r="E196" s="9" t="s">
        <v>57</v>
      </c>
      <c r="F196" s="9" t="s">
        <v>210</v>
      </c>
      <c r="G196" s="9" t="s">
        <v>211</v>
      </c>
      <c r="H196" s="10" t="s">
        <v>1027</v>
      </c>
      <c r="I196" s="10" t="s">
        <v>212</v>
      </c>
      <c r="J196" s="9">
        <v>8</v>
      </c>
      <c r="K196" s="8">
        <v>78000</v>
      </c>
      <c r="L196" s="12">
        <f>M196/K196</f>
        <v>0.66666666666666663</v>
      </c>
      <c r="M196" s="8">
        <v>52000</v>
      </c>
      <c r="N196" s="7"/>
      <c r="O196" s="11">
        <f>M196*N196</f>
        <v>0</v>
      </c>
    </row>
    <row r="197" spans="1:15" ht="74.099999999999994" customHeight="1" x14ac:dyDescent="0.4">
      <c r="A197" s="9"/>
      <c r="B197" s="9" t="s">
        <v>349</v>
      </c>
      <c r="C197" s="9" t="s">
        <v>350</v>
      </c>
      <c r="D197" s="9" t="s">
        <v>321</v>
      </c>
      <c r="E197" s="9" t="s">
        <v>322</v>
      </c>
      <c r="F197" s="9" t="s">
        <v>347</v>
      </c>
      <c r="G197" s="9" t="s">
        <v>348</v>
      </c>
      <c r="H197" s="10" t="s">
        <v>1065</v>
      </c>
      <c r="I197" s="10" t="s">
        <v>332</v>
      </c>
      <c r="J197" s="9">
        <v>12</v>
      </c>
      <c r="K197" s="8">
        <v>24000</v>
      </c>
      <c r="L197" s="12">
        <f>M197/K197</f>
        <v>0.66666666666666663</v>
      </c>
      <c r="M197" s="8">
        <v>16000</v>
      </c>
      <c r="N197" s="7"/>
      <c r="O197" s="11">
        <f>M197*N197</f>
        <v>0</v>
      </c>
    </row>
    <row r="198" spans="1:15" ht="74.099999999999994" customHeight="1" x14ac:dyDescent="0.4">
      <c r="A198" s="9"/>
      <c r="B198" s="9">
        <v>81932</v>
      </c>
      <c r="C198" s="9" t="s">
        <v>352</v>
      </c>
      <c r="D198" s="9">
        <v>905</v>
      </c>
      <c r="E198" s="9"/>
      <c r="F198" s="9"/>
      <c r="G198" s="9"/>
      <c r="H198" s="10" t="s">
        <v>1067</v>
      </c>
      <c r="I198" s="10" t="s">
        <v>1068</v>
      </c>
      <c r="J198" s="9">
        <v>2</v>
      </c>
      <c r="K198" s="8">
        <v>72000</v>
      </c>
      <c r="L198" s="12">
        <f>M198/K198</f>
        <v>0.66666666666666663</v>
      </c>
      <c r="M198" s="8">
        <v>48000</v>
      </c>
      <c r="N198" s="7"/>
      <c r="O198" s="11">
        <f>M198*N198</f>
        <v>0</v>
      </c>
    </row>
    <row r="199" spans="1:15" ht="74.099999999999994" customHeight="1" x14ac:dyDescent="0.4">
      <c r="A199" s="9"/>
      <c r="B199" s="9">
        <v>81932</v>
      </c>
      <c r="C199" s="9" t="s">
        <v>352</v>
      </c>
      <c r="D199" s="9">
        <v>288</v>
      </c>
      <c r="E199" s="9" t="s">
        <v>353</v>
      </c>
      <c r="F199" s="9"/>
      <c r="G199" s="9" t="s">
        <v>354</v>
      </c>
      <c r="H199" s="19" t="s">
        <v>1319</v>
      </c>
      <c r="I199" s="10" t="s">
        <v>1068</v>
      </c>
      <c r="J199" s="9">
        <v>4</v>
      </c>
      <c r="K199" s="8">
        <v>72000</v>
      </c>
      <c r="L199" s="12">
        <f>M199/K199</f>
        <v>0.66666666666666663</v>
      </c>
      <c r="M199" s="8">
        <v>48000</v>
      </c>
      <c r="N199" s="7"/>
      <c r="O199" s="11">
        <f>M199*N199</f>
        <v>0</v>
      </c>
    </row>
    <row r="200" spans="1:15" ht="74.099999999999994" customHeight="1" x14ac:dyDescent="0.4">
      <c r="A200" s="9"/>
      <c r="B200" s="9">
        <v>20310</v>
      </c>
      <c r="C200" s="9" t="s">
        <v>714</v>
      </c>
      <c r="D200" s="9">
        <v>1</v>
      </c>
      <c r="E200" s="9" t="s">
        <v>715</v>
      </c>
      <c r="F200" s="9"/>
      <c r="G200" s="9" t="s">
        <v>716</v>
      </c>
      <c r="H200" s="10" t="s">
        <v>1199</v>
      </c>
      <c r="I200" s="10" t="s">
        <v>1200</v>
      </c>
      <c r="J200" s="9">
        <v>6</v>
      </c>
      <c r="K200" s="8">
        <v>3900</v>
      </c>
      <c r="L200" s="12">
        <f>M200/K200</f>
        <v>0.66666666666666663</v>
      </c>
      <c r="M200" s="8">
        <v>2600</v>
      </c>
      <c r="N200" s="7"/>
      <c r="O200" s="11">
        <f>M200*N200</f>
        <v>0</v>
      </c>
    </row>
    <row r="201" spans="1:15" ht="74.099999999999994" customHeight="1" x14ac:dyDescent="0.4">
      <c r="A201" s="9"/>
      <c r="B201" s="9">
        <v>47828</v>
      </c>
      <c r="C201" s="9" t="s">
        <v>718</v>
      </c>
      <c r="D201" s="9">
        <v>190</v>
      </c>
      <c r="E201" s="9" t="s">
        <v>719</v>
      </c>
      <c r="F201" s="9"/>
      <c r="G201" s="9" t="s">
        <v>83</v>
      </c>
      <c r="H201" s="10" t="s">
        <v>1202</v>
      </c>
      <c r="I201" s="10" t="s">
        <v>1200</v>
      </c>
      <c r="J201" s="9">
        <v>1</v>
      </c>
      <c r="K201" s="8">
        <v>3900</v>
      </c>
      <c r="L201" s="12">
        <f>M201/K201</f>
        <v>0.66666666666666663</v>
      </c>
      <c r="M201" s="8">
        <v>2600</v>
      </c>
      <c r="N201" s="7"/>
      <c r="O201" s="11">
        <f>M201*N201</f>
        <v>0</v>
      </c>
    </row>
    <row r="202" spans="1:15" ht="74.099999999999994" customHeight="1" x14ac:dyDescent="0.4">
      <c r="A202" s="9"/>
      <c r="B202" s="9">
        <v>26994</v>
      </c>
      <c r="C202" s="9" t="s">
        <v>739</v>
      </c>
      <c r="D202" s="9">
        <v>999</v>
      </c>
      <c r="E202" s="9" t="s">
        <v>57</v>
      </c>
      <c r="F202" s="9"/>
      <c r="G202" s="9" t="s">
        <v>740</v>
      </c>
      <c r="H202" s="10" t="s">
        <v>1213</v>
      </c>
      <c r="I202" s="10" t="s">
        <v>738</v>
      </c>
      <c r="J202" s="9">
        <v>50</v>
      </c>
      <c r="K202" s="8">
        <v>27000</v>
      </c>
      <c r="L202" s="12">
        <f>M202/K202</f>
        <v>0.66666666666666663</v>
      </c>
      <c r="M202" s="8">
        <v>18000</v>
      </c>
      <c r="N202" s="7"/>
      <c r="O202" s="11">
        <f>M202*N202</f>
        <v>0</v>
      </c>
    </row>
    <row r="203" spans="1:15" ht="74.099999999999994" customHeight="1" x14ac:dyDescent="0.4">
      <c r="A203" s="9"/>
      <c r="B203" s="9" t="s">
        <v>706</v>
      </c>
      <c r="C203" s="9"/>
      <c r="D203" s="9" t="s">
        <v>707</v>
      </c>
      <c r="E203" s="9" t="s">
        <v>708</v>
      </c>
      <c r="F203" s="9"/>
      <c r="G203" s="9"/>
      <c r="H203" s="10" t="s">
        <v>1196</v>
      </c>
      <c r="I203" s="10" t="s">
        <v>705</v>
      </c>
      <c r="J203" s="9">
        <v>3</v>
      </c>
      <c r="K203" s="8">
        <v>166000</v>
      </c>
      <c r="L203" s="12">
        <f>M203/K203</f>
        <v>0.66668674698795183</v>
      </c>
      <c r="M203" s="8">
        <v>110670</v>
      </c>
      <c r="N203" s="7"/>
      <c r="O203" s="11">
        <f>M203*N203</f>
        <v>0</v>
      </c>
    </row>
    <row r="204" spans="1:15" ht="74.099999999999994" customHeight="1" x14ac:dyDescent="0.4">
      <c r="A204" s="9"/>
      <c r="B204" s="9" t="s">
        <v>191</v>
      </c>
      <c r="C204" s="9" t="s">
        <v>192</v>
      </c>
      <c r="D204" s="9" t="s">
        <v>124</v>
      </c>
      <c r="E204" s="9" t="s">
        <v>57</v>
      </c>
      <c r="F204" s="9" t="s">
        <v>193</v>
      </c>
      <c r="G204" s="9" t="s">
        <v>194</v>
      </c>
      <c r="H204" s="10" t="s">
        <v>1315</v>
      </c>
      <c r="I204" s="10" t="s">
        <v>190</v>
      </c>
      <c r="J204" s="9">
        <v>4</v>
      </c>
      <c r="K204" s="8">
        <v>73000</v>
      </c>
      <c r="L204" s="12">
        <f>M204/K204</f>
        <v>0.66671232876712327</v>
      </c>
      <c r="M204" s="8">
        <v>48670</v>
      </c>
      <c r="N204" s="7"/>
      <c r="O204" s="11">
        <f>M204*N204</f>
        <v>0</v>
      </c>
    </row>
    <row r="205" spans="1:15" ht="74.099999999999994" customHeight="1" x14ac:dyDescent="0.4">
      <c r="A205" s="9"/>
      <c r="B205" s="9" t="s">
        <v>188</v>
      </c>
      <c r="C205" s="9" t="s">
        <v>189</v>
      </c>
      <c r="D205" s="9" t="s">
        <v>124</v>
      </c>
      <c r="E205" s="9" t="s">
        <v>57</v>
      </c>
      <c r="F205" s="9" t="s">
        <v>185</v>
      </c>
      <c r="G205" s="9" t="s">
        <v>186</v>
      </c>
      <c r="H205" s="10" t="s">
        <v>1017</v>
      </c>
      <c r="I205" s="10" t="s">
        <v>187</v>
      </c>
      <c r="J205" s="9">
        <v>10</v>
      </c>
      <c r="K205" s="8">
        <v>61000</v>
      </c>
      <c r="L205" s="12">
        <f>M205/K205</f>
        <v>0.66672131147540981</v>
      </c>
      <c r="M205" s="8">
        <v>40670</v>
      </c>
      <c r="N205" s="7"/>
      <c r="O205" s="11">
        <f>M205*N205</f>
        <v>0</v>
      </c>
    </row>
    <row r="206" spans="1:15" ht="74.099999999999994" customHeight="1" x14ac:dyDescent="0.4">
      <c r="A206" s="9"/>
      <c r="B206" s="9" t="s">
        <v>188</v>
      </c>
      <c r="C206" s="9" t="s">
        <v>189</v>
      </c>
      <c r="D206" s="9" t="s">
        <v>124</v>
      </c>
      <c r="E206" s="9" t="s">
        <v>57</v>
      </c>
      <c r="F206" s="9" t="s">
        <v>199</v>
      </c>
      <c r="G206" s="9" t="s">
        <v>186</v>
      </c>
      <c r="H206" s="10" t="s">
        <v>1019</v>
      </c>
      <c r="I206" s="10" t="s">
        <v>1020</v>
      </c>
      <c r="J206" s="9">
        <v>4</v>
      </c>
      <c r="K206" s="8">
        <v>61000</v>
      </c>
      <c r="L206" s="12">
        <f>M206/K206</f>
        <v>0.66672131147540981</v>
      </c>
      <c r="M206" s="8">
        <v>40670</v>
      </c>
      <c r="N206" s="7"/>
      <c r="O206" s="11">
        <f>M206*N206</f>
        <v>0</v>
      </c>
    </row>
    <row r="207" spans="1:15" ht="74.099999999999994" customHeight="1" x14ac:dyDescent="0.4">
      <c r="A207" s="9"/>
      <c r="B207" s="9">
        <v>39972</v>
      </c>
      <c r="C207" s="9" t="s">
        <v>742</v>
      </c>
      <c r="D207" s="9">
        <v>999</v>
      </c>
      <c r="E207" s="9" t="s">
        <v>57</v>
      </c>
      <c r="F207" s="9"/>
      <c r="G207" s="9" t="s">
        <v>740</v>
      </c>
      <c r="H207" s="10" t="s">
        <v>1214</v>
      </c>
      <c r="I207" s="10" t="s">
        <v>741</v>
      </c>
      <c r="J207" s="9">
        <v>50</v>
      </c>
      <c r="K207" s="8">
        <v>25000</v>
      </c>
      <c r="L207" s="12">
        <f>M207/K207</f>
        <v>0.66679999999999995</v>
      </c>
      <c r="M207" s="8">
        <v>16670</v>
      </c>
      <c r="N207" s="7"/>
      <c r="O207" s="11">
        <f>M207*N207</f>
        <v>0</v>
      </c>
    </row>
    <row r="208" spans="1:15" ht="74.099999999999994" customHeight="1" x14ac:dyDescent="0.4">
      <c r="A208" s="9"/>
      <c r="B208" s="9" t="s">
        <v>868</v>
      </c>
      <c r="C208" s="9"/>
      <c r="D208" s="9">
        <v>63</v>
      </c>
      <c r="E208" s="9" t="s">
        <v>872</v>
      </c>
      <c r="F208" s="9" t="s">
        <v>873</v>
      </c>
      <c r="G208" s="9"/>
      <c r="H208" s="10" t="s">
        <v>1264</v>
      </c>
      <c r="I208" s="10" t="s">
        <v>37</v>
      </c>
      <c r="J208" s="9">
        <v>9</v>
      </c>
      <c r="K208" s="8">
        <v>25000</v>
      </c>
      <c r="L208" s="12">
        <f>M208/K208</f>
        <v>0.66679999999999995</v>
      </c>
      <c r="M208" s="8">
        <v>16670</v>
      </c>
      <c r="N208" s="7"/>
      <c r="O208" s="11">
        <f>M208*N208</f>
        <v>0</v>
      </c>
    </row>
    <row r="209" spans="1:15" ht="74.099999999999994" customHeight="1" x14ac:dyDescent="0.4">
      <c r="A209" s="9"/>
      <c r="B209" s="9" t="s">
        <v>860</v>
      </c>
      <c r="C209" s="9" t="s">
        <v>861</v>
      </c>
      <c r="D209" s="9">
        <v>79</v>
      </c>
      <c r="E209" s="9" t="s">
        <v>57</v>
      </c>
      <c r="F209" s="9" t="s">
        <v>862</v>
      </c>
      <c r="G209" s="9"/>
      <c r="H209" s="10" t="s">
        <v>1262</v>
      </c>
      <c r="I209" s="10" t="s">
        <v>37</v>
      </c>
      <c r="J209" s="9">
        <v>2</v>
      </c>
      <c r="K209" s="8">
        <v>22000</v>
      </c>
      <c r="L209" s="12">
        <f>M209/K209</f>
        <v>0.66681818181818187</v>
      </c>
      <c r="M209" s="8">
        <v>14670</v>
      </c>
      <c r="N209" s="7"/>
      <c r="O209" s="11">
        <f>M209*N209</f>
        <v>0</v>
      </c>
    </row>
    <row r="210" spans="1:15" ht="74.099999999999994" customHeight="1" x14ac:dyDescent="0.4">
      <c r="A210" s="9"/>
      <c r="B210" s="9">
        <v>26991</v>
      </c>
      <c r="C210" s="9" t="s">
        <v>737</v>
      </c>
      <c r="D210" s="9">
        <v>999</v>
      </c>
      <c r="E210" s="9" t="s">
        <v>57</v>
      </c>
      <c r="F210" s="9"/>
      <c r="G210" s="9"/>
      <c r="H210" s="10" t="s">
        <v>1211</v>
      </c>
      <c r="I210" s="10" t="s">
        <v>1212</v>
      </c>
      <c r="J210" s="9">
        <v>10</v>
      </c>
      <c r="K210" s="8">
        <v>20000</v>
      </c>
      <c r="L210" s="12">
        <f>M210/K210</f>
        <v>0.72199999999999998</v>
      </c>
      <c r="M210" s="8">
        <v>14440</v>
      </c>
      <c r="N210" s="7"/>
      <c r="O210" s="11">
        <f>M210*N210</f>
        <v>0</v>
      </c>
    </row>
    <row r="211" spans="1:15" ht="74.099999999999994" customHeight="1" x14ac:dyDescent="0.4">
      <c r="A211" s="9"/>
      <c r="B211" s="9" t="s">
        <v>521</v>
      </c>
      <c r="C211" s="9" t="s">
        <v>522</v>
      </c>
      <c r="D211" s="9">
        <v>99</v>
      </c>
      <c r="E211" s="9" t="s">
        <v>57</v>
      </c>
      <c r="F211" s="9">
        <v>5903</v>
      </c>
      <c r="G211" s="9" t="s">
        <v>518</v>
      </c>
      <c r="H211" s="10" t="s">
        <v>1130</v>
      </c>
      <c r="I211" s="10" t="s">
        <v>1131</v>
      </c>
      <c r="J211" s="9">
        <v>12</v>
      </c>
      <c r="K211" s="8">
        <v>29000</v>
      </c>
      <c r="L211" s="12">
        <f>M211/K211</f>
        <v>0.72206896551724142</v>
      </c>
      <c r="M211" s="8">
        <v>20940</v>
      </c>
      <c r="N211" s="7"/>
      <c r="O211" s="11">
        <f>M211*N211</f>
        <v>0</v>
      </c>
    </row>
    <row r="212" spans="1:15" ht="74.099999999999994" customHeight="1" x14ac:dyDescent="0.4">
      <c r="A212" s="9"/>
      <c r="B212" s="9" t="s">
        <v>515</v>
      </c>
      <c r="C212" s="9" t="s">
        <v>516</v>
      </c>
      <c r="D212" s="9">
        <v>482</v>
      </c>
      <c r="E212" s="9" t="s">
        <v>517</v>
      </c>
      <c r="F212" s="9">
        <v>5903</v>
      </c>
      <c r="G212" s="9" t="s">
        <v>518</v>
      </c>
      <c r="H212" s="10" t="s">
        <v>1128</v>
      </c>
      <c r="I212" s="10" t="s">
        <v>514</v>
      </c>
      <c r="J212" s="9">
        <v>1</v>
      </c>
      <c r="K212" s="8">
        <v>19000</v>
      </c>
      <c r="L212" s="12">
        <f>M212/K212</f>
        <v>0.72210526315789469</v>
      </c>
      <c r="M212" s="8">
        <v>13720</v>
      </c>
      <c r="N212" s="7"/>
      <c r="O212" s="11">
        <f>M212*N212</f>
        <v>0</v>
      </c>
    </row>
    <row r="213" spans="1:15" ht="74.099999999999994" customHeight="1" x14ac:dyDescent="0.4">
      <c r="A213" s="9"/>
      <c r="B213" s="9" t="s">
        <v>519</v>
      </c>
      <c r="C213" s="9" t="s">
        <v>516</v>
      </c>
      <c r="D213" s="9">
        <v>630</v>
      </c>
      <c r="E213" s="9" t="s">
        <v>520</v>
      </c>
      <c r="F213" s="9">
        <v>5903</v>
      </c>
      <c r="G213" s="9" t="s">
        <v>83</v>
      </c>
      <c r="H213" s="10" t="s">
        <v>1129</v>
      </c>
      <c r="I213" s="10" t="s">
        <v>514</v>
      </c>
      <c r="J213" s="9">
        <v>6</v>
      </c>
      <c r="K213" s="8">
        <v>19000</v>
      </c>
      <c r="L213" s="12">
        <f>M213/K213</f>
        <v>0.72210526315789469</v>
      </c>
      <c r="M213" s="8">
        <v>13720</v>
      </c>
      <c r="N213" s="7"/>
      <c r="O213" s="11">
        <f>M213*N213</f>
        <v>0</v>
      </c>
    </row>
    <row r="214" spans="1:15" ht="74.099999999999994" customHeight="1" x14ac:dyDescent="0.4">
      <c r="A214" s="9"/>
      <c r="B214" s="9" t="s">
        <v>451</v>
      </c>
      <c r="C214" s="9" t="s">
        <v>452</v>
      </c>
      <c r="D214" s="9" t="s">
        <v>453</v>
      </c>
      <c r="E214" s="9" t="s">
        <v>57</v>
      </c>
      <c r="F214" s="9"/>
      <c r="G214" s="9"/>
      <c r="H214" s="10" t="s">
        <v>1108</v>
      </c>
      <c r="I214" s="10" t="s">
        <v>450</v>
      </c>
      <c r="J214" s="9">
        <v>48</v>
      </c>
      <c r="K214" s="8">
        <v>33000</v>
      </c>
      <c r="L214" s="12">
        <f>M214/K214</f>
        <v>0.72212121212121216</v>
      </c>
      <c r="M214" s="8">
        <v>23830</v>
      </c>
      <c r="N214" s="7"/>
      <c r="O214" s="11">
        <f>M214*N214</f>
        <v>0</v>
      </c>
    </row>
    <row r="215" spans="1:15" ht="74.099999999999994" customHeight="1" x14ac:dyDescent="0.4">
      <c r="A215" s="9"/>
      <c r="B215" s="9" t="s">
        <v>451</v>
      </c>
      <c r="C215" s="9" t="s">
        <v>452</v>
      </c>
      <c r="D215" s="9" t="s">
        <v>448</v>
      </c>
      <c r="E215" s="9" t="s">
        <v>449</v>
      </c>
      <c r="F215" s="9"/>
      <c r="G215" s="9"/>
      <c r="H215" s="10" t="s">
        <v>1109</v>
      </c>
      <c r="I215" s="10" t="s">
        <v>450</v>
      </c>
      <c r="J215" s="9">
        <v>16</v>
      </c>
      <c r="K215" s="8">
        <v>33000</v>
      </c>
      <c r="L215" s="12">
        <f>M215/K215</f>
        <v>0.72212121212121216</v>
      </c>
      <c r="M215" s="8">
        <v>23830</v>
      </c>
      <c r="N215" s="7"/>
      <c r="O215" s="11">
        <f>M215*N215</f>
        <v>0</v>
      </c>
    </row>
    <row r="216" spans="1:15" ht="74.099999999999994" customHeight="1" x14ac:dyDescent="0.4">
      <c r="A216" s="9"/>
      <c r="B216" s="9" t="s">
        <v>468</v>
      </c>
      <c r="C216" s="9" t="s">
        <v>469</v>
      </c>
      <c r="D216" s="9" t="s">
        <v>453</v>
      </c>
      <c r="E216" s="9" t="s">
        <v>57</v>
      </c>
      <c r="F216" s="9"/>
      <c r="G216" s="9"/>
      <c r="H216" s="10" t="s">
        <v>1113</v>
      </c>
      <c r="I216" s="10" t="s">
        <v>1114</v>
      </c>
      <c r="J216" s="9">
        <v>1</v>
      </c>
      <c r="K216" s="8">
        <v>37000</v>
      </c>
      <c r="L216" s="12">
        <f>M216/K216</f>
        <v>0.72216216216216211</v>
      </c>
      <c r="M216" s="8">
        <v>26720</v>
      </c>
      <c r="N216" s="7"/>
      <c r="O216" s="11">
        <f>M216*N216</f>
        <v>0</v>
      </c>
    </row>
    <row r="217" spans="1:15" ht="74.099999999999994" customHeight="1" x14ac:dyDescent="0.4">
      <c r="A217" s="9"/>
      <c r="B217" s="9" t="s">
        <v>468</v>
      </c>
      <c r="C217" s="9" t="s">
        <v>469</v>
      </c>
      <c r="D217" s="9" t="s">
        <v>470</v>
      </c>
      <c r="E217" s="9" t="s">
        <v>471</v>
      </c>
      <c r="F217" s="9"/>
      <c r="G217" s="9"/>
      <c r="H217" s="10" t="s">
        <v>1115</v>
      </c>
      <c r="I217" s="10" t="s">
        <v>1114</v>
      </c>
      <c r="J217" s="9">
        <v>1</v>
      </c>
      <c r="K217" s="8">
        <v>37000</v>
      </c>
      <c r="L217" s="12">
        <f>M217/K217</f>
        <v>0.72216216216216211</v>
      </c>
      <c r="M217" s="8">
        <v>26720</v>
      </c>
      <c r="N217" s="7"/>
      <c r="O217" s="11">
        <f>M217*N217</f>
        <v>0</v>
      </c>
    </row>
    <row r="218" spans="1:15" ht="74.099999999999994" customHeight="1" x14ac:dyDescent="0.4">
      <c r="A218" s="9"/>
      <c r="B218" s="9" t="s">
        <v>506</v>
      </c>
      <c r="C218" s="9" t="s">
        <v>507</v>
      </c>
      <c r="D218" s="9">
        <v>99</v>
      </c>
      <c r="E218" s="9" t="s">
        <v>57</v>
      </c>
      <c r="F218" s="9">
        <v>5893</v>
      </c>
      <c r="G218" s="9" t="s">
        <v>504</v>
      </c>
      <c r="H218" s="10" t="s">
        <v>1125</v>
      </c>
      <c r="I218" s="10" t="s">
        <v>505</v>
      </c>
      <c r="J218" s="9">
        <v>3</v>
      </c>
      <c r="K218" s="8">
        <v>46000</v>
      </c>
      <c r="L218" s="12">
        <f>M218/K218</f>
        <v>0.72217391304347822</v>
      </c>
      <c r="M218" s="8">
        <v>33220</v>
      </c>
      <c r="N218" s="7"/>
      <c r="O218" s="11">
        <f>M218*N218</f>
        <v>0</v>
      </c>
    </row>
    <row r="219" spans="1:15" ht="74.099999999999994" customHeight="1" x14ac:dyDescent="0.4">
      <c r="A219" s="9"/>
      <c r="B219" s="9" t="s">
        <v>502</v>
      </c>
      <c r="C219" s="9" t="s">
        <v>503</v>
      </c>
      <c r="D219" s="9">
        <v>99</v>
      </c>
      <c r="E219" s="9" t="s">
        <v>57</v>
      </c>
      <c r="F219" s="9">
        <v>5893</v>
      </c>
      <c r="G219" s="9" t="s">
        <v>504</v>
      </c>
      <c r="H219" s="10" t="s">
        <v>1124</v>
      </c>
      <c r="I219" s="10" t="s">
        <v>501</v>
      </c>
      <c r="J219" s="9">
        <v>4</v>
      </c>
      <c r="K219" s="8">
        <v>55000</v>
      </c>
      <c r="L219" s="12">
        <f>M219/K219</f>
        <v>0.72218181818181815</v>
      </c>
      <c r="M219" s="8">
        <v>39720</v>
      </c>
      <c r="N219" s="7"/>
      <c r="O219" s="11">
        <f>M219*N219</f>
        <v>0</v>
      </c>
    </row>
    <row r="220" spans="1:15" ht="74.099999999999994" customHeight="1" x14ac:dyDescent="0.4">
      <c r="A220" s="9"/>
      <c r="B220" s="9" t="s">
        <v>811</v>
      </c>
      <c r="C220" s="9"/>
      <c r="D220" s="9"/>
      <c r="E220" s="9" t="s">
        <v>16</v>
      </c>
      <c r="F220" s="9">
        <v>683350</v>
      </c>
      <c r="G220" s="9" t="s">
        <v>809</v>
      </c>
      <c r="H220" s="10" t="s">
        <v>1244</v>
      </c>
      <c r="I220" s="10" t="s">
        <v>810</v>
      </c>
      <c r="J220" s="9">
        <v>10</v>
      </c>
      <c r="K220" s="8">
        <v>55000</v>
      </c>
      <c r="L220" s="12">
        <f>M220/K220</f>
        <v>0.72218181818181815</v>
      </c>
      <c r="M220" s="8">
        <v>39720</v>
      </c>
      <c r="N220" s="7"/>
      <c r="O220" s="11">
        <f>M220*N220</f>
        <v>0</v>
      </c>
    </row>
    <row r="221" spans="1:15" ht="74.099999999999994" customHeight="1" x14ac:dyDescent="0.4">
      <c r="A221" s="9"/>
      <c r="B221" s="9" t="s">
        <v>166</v>
      </c>
      <c r="C221" s="9" t="s">
        <v>167</v>
      </c>
      <c r="D221" s="9" t="s">
        <v>124</v>
      </c>
      <c r="E221" s="9" t="s">
        <v>57</v>
      </c>
      <c r="F221" s="9" t="s">
        <v>163</v>
      </c>
      <c r="G221" s="9" t="s">
        <v>164</v>
      </c>
      <c r="H221" s="10" t="s">
        <v>1008</v>
      </c>
      <c r="I221" s="10" t="s">
        <v>165</v>
      </c>
      <c r="J221" s="9">
        <v>5</v>
      </c>
      <c r="K221" s="8">
        <v>200000</v>
      </c>
      <c r="L221" s="12">
        <f>M221/K221</f>
        <v>0.72219999999999995</v>
      </c>
      <c r="M221" s="8">
        <v>144440</v>
      </c>
      <c r="N221" s="7"/>
      <c r="O221" s="11">
        <f>M221*N221</f>
        <v>0</v>
      </c>
    </row>
    <row r="222" spans="1:15" ht="74.099999999999994" customHeight="1" x14ac:dyDescent="0.4">
      <c r="A222" s="9"/>
      <c r="B222" s="9" t="s">
        <v>168</v>
      </c>
      <c r="C222" s="9" t="s">
        <v>169</v>
      </c>
      <c r="D222" s="9" t="s">
        <v>128</v>
      </c>
      <c r="E222" s="9" t="s">
        <v>129</v>
      </c>
      <c r="F222" s="9" t="s">
        <v>144</v>
      </c>
      <c r="G222" s="9" t="s">
        <v>135</v>
      </c>
      <c r="H222" s="10" t="s">
        <v>1009</v>
      </c>
      <c r="I222" s="10" t="s">
        <v>1010</v>
      </c>
      <c r="J222" s="9">
        <v>1</v>
      </c>
      <c r="K222" s="8">
        <v>200000</v>
      </c>
      <c r="L222" s="12">
        <f>M222/K222</f>
        <v>0.72219999999999995</v>
      </c>
      <c r="M222" s="8">
        <v>144440</v>
      </c>
      <c r="N222" s="7"/>
      <c r="O222" s="11">
        <f>M222*N222</f>
        <v>0</v>
      </c>
    </row>
    <row r="223" spans="1:15" ht="74.099999999999994" customHeight="1" x14ac:dyDescent="0.4">
      <c r="A223" s="9"/>
      <c r="B223" s="9">
        <v>214988</v>
      </c>
      <c r="C223" s="9" t="s">
        <v>804</v>
      </c>
      <c r="D223" s="9"/>
      <c r="E223" s="9" t="s">
        <v>805</v>
      </c>
      <c r="F223" s="9">
        <v>765802</v>
      </c>
      <c r="G223" s="9" t="s">
        <v>806</v>
      </c>
      <c r="H223" s="10" t="s">
        <v>1242</v>
      </c>
      <c r="I223" s="10" t="s">
        <v>803</v>
      </c>
      <c r="J223" s="9">
        <v>3</v>
      </c>
      <c r="K223" s="8">
        <v>150000</v>
      </c>
      <c r="L223" s="12">
        <f>M223/K223</f>
        <v>0.72219999999999995</v>
      </c>
      <c r="M223" s="8">
        <v>108330</v>
      </c>
      <c r="N223" s="7"/>
      <c r="O223" s="11">
        <f>M223*N223</f>
        <v>0</v>
      </c>
    </row>
    <row r="224" spans="1:15" ht="74.099999999999994" customHeight="1" x14ac:dyDescent="0.4">
      <c r="A224" s="9"/>
      <c r="B224" s="9" t="s">
        <v>464</v>
      </c>
      <c r="C224" s="9" t="s">
        <v>465</v>
      </c>
      <c r="D224" s="9" t="s">
        <v>466</v>
      </c>
      <c r="E224" s="9" t="s">
        <v>467</v>
      </c>
      <c r="F224" s="9"/>
      <c r="G224" s="9"/>
      <c r="H224" s="10" t="s">
        <v>1112</v>
      </c>
      <c r="I224" s="10" t="s">
        <v>463</v>
      </c>
      <c r="J224" s="9">
        <v>5</v>
      </c>
      <c r="K224" s="8">
        <v>59000</v>
      </c>
      <c r="L224" s="12">
        <f>M224/K224</f>
        <v>0.72220338983050847</v>
      </c>
      <c r="M224" s="8">
        <v>42610</v>
      </c>
      <c r="N224" s="7"/>
      <c r="O224" s="11">
        <f>M224*N224</f>
        <v>0</v>
      </c>
    </row>
    <row r="225" spans="1:15" ht="74.099999999999994" customHeight="1" x14ac:dyDescent="0.4">
      <c r="A225" s="9"/>
      <c r="B225" s="9" t="s">
        <v>142</v>
      </c>
      <c r="C225" s="9" t="s">
        <v>143</v>
      </c>
      <c r="D225" s="9" t="s">
        <v>124</v>
      </c>
      <c r="E225" s="9" t="s">
        <v>57</v>
      </c>
      <c r="F225" s="9" t="s">
        <v>144</v>
      </c>
      <c r="G225" s="9" t="s">
        <v>135</v>
      </c>
      <c r="H225" s="10" t="s">
        <v>1002</v>
      </c>
      <c r="I225" s="10" t="s">
        <v>141</v>
      </c>
      <c r="J225" s="9">
        <v>2</v>
      </c>
      <c r="K225" s="8">
        <v>213000</v>
      </c>
      <c r="L225" s="12">
        <f>M225/K225</f>
        <v>0.72220657276995304</v>
      </c>
      <c r="M225" s="8">
        <v>153830</v>
      </c>
      <c r="N225" s="7"/>
      <c r="O225" s="11">
        <f>M225*N225</f>
        <v>0</v>
      </c>
    </row>
    <row r="226" spans="1:15" ht="74.099999999999994" customHeight="1" x14ac:dyDescent="0.4">
      <c r="A226" s="9"/>
      <c r="B226" s="9">
        <v>216797</v>
      </c>
      <c r="C226" s="9" t="s">
        <v>781</v>
      </c>
      <c r="D226" s="9">
        <v>4</v>
      </c>
      <c r="E226" s="9" t="s">
        <v>16</v>
      </c>
      <c r="F226" s="9">
        <v>770619</v>
      </c>
      <c r="G226" s="9" t="s">
        <v>782</v>
      </c>
      <c r="H226" s="19" t="s">
        <v>1332</v>
      </c>
      <c r="I226" s="10" t="s">
        <v>780</v>
      </c>
      <c r="J226" s="9">
        <v>9</v>
      </c>
      <c r="K226" s="8">
        <v>190000</v>
      </c>
      <c r="L226" s="12">
        <f>M226/K226</f>
        <v>0.72221052631578952</v>
      </c>
      <c r="M226" s="8">
        <v>137220</v>
      </c>
      <c r="N226" s="7"/>
      <c r="O226" s="11">
        <f>M226*N226</f>
        <v>0</v>
      </c>
    </row>
    <row r="227" spans="1:15" ht="74.099999999999994" customHeight="1" x14ac:dyDescent="0.4">
      <c r="A227" s="9"/>
      <c r="B227" s="9">
        <v>216797</v>
      </c>
      <c r="C227" s="9" t="s">
        <v>781</v>
      </c>
      <c r="D227" s="9"/>
      <c r="E227" s="9" t="s">
        <v>783</v>
      </c>
      <c r="F227" s="9">
        <v>771999</v>
      </c>
      <c r="G227" s="9" t="s">
        <v>784</v>
      </c>
      <c r="H227" s="10" t="s">
        <v>1232</v>
      </c>
      <c r="I227" s="10" t="s">
        <v>780</v>
      </c>
      <c r="J227" s="9">
        <v>5</v>
      </c>
      <c r="K227" s="8">
        <v>190000</v>
      </c>
      <c r="L227" s="12">
        <f>M227/K227</f>
        <v>0.72221052631578952</v>
      </c>
      <c r="M227" s="8">
        <v>137220</v>
      </c>
      <c r="N227" s="7"/>
      <c r="O227" s="11">
        <f>M227*N227</f>
        <v>0</v>
      </c>
    </row>
    <row r="228" spans="1:15" ht="74.099999999999994" customHeight="1" x14ac:dyDescent="0.4">
      <c r="A228" s="9"/>
      <c r="B228" s="9">
        <v>216797</v>
      </c>
      <c r="C228" s="9" t="s">
        <v>781</v>
      </c>
      <c r="D228" s="9"/>
      <c r="E228" s="9" t="s">
        <v>789</v>
      </c>
      <c r="F228" s="9">
        <v>772001</v>
      </c>
      <c r="G228" s="9" t="s">
        <v>784</v>
      </c>
      <c r="H228" s="10" t="s">
        <v>1235</v>
      </c>
      <c r="I228" s="10" t="s">
        <v>780</v>
      </c>
      <c r="J228" s="9">
        <v>3</v>
      </c>
      <c r="K228" s="8">
        <v>190000</v>
      </c>
      <c r="L228" s="12">
        <f>M228/K228</f>
        <v>0.72221052631578952</v>
      </c>
      <c r="M228" s="8">
        <v>137220</v>
      </c>
      <c r="N228" s="7"/>
      <c r="O228" s="11">
        <f>M228*N228</f>
        <v>0</v>
      </c>
    </row>
    <row r="229" spans="1:15" ht="74.099999999999994" customHeight="1" x14ac:dyDescent="0.4">
      <c r="A229" s="9"/>
      <c r="B229" s="9">
        <v>217533</v>
      </c>
      <c r="C229" s="9" t="s">
        <v>792</v>
      </c>
      <c r="D229" s="9"/>
      <c r="E229" s="9" t="s">
        <v>16</v>
      </c>
      <c r="F229" s="9">
        <v>770686</v>
      </c>
      <c r="G229" s="9" t="s">
        <v>782</v>
      </c>
      <c r="H229" s="10" t="s">
        <v>1237</v>
      </c>
      <c r="I229" s="10" t="s">
        <v>791</v>
      </c>
      <c r="J229" s="9">
        <v>4</v>
      </c>
      <c r="K229" s="8">
        <v>190000</v>
      </c>
      <c r="L229" s="12">
        <f>M229/K229</f>
        <v>0.72221052631578952</v>
      </c>
      <c r="M229" s="8">
        <v>137220</v>
      </c>
      <c r="N229" s="7"/>
      <c r="O229" s="11">
        <f>M229*N229</f>
        <v>0</v>
      </c>
    </row>
    <row r="230" spans="1:15" ht="74.099999999999994" customHeight="1" x14ac:dyDescent="0.4">
      <c r="A230" s="9"/>
      <c r="B230" s="9" t="s">
        <v>11</v>
      </c>
      <c r="C230" s="9" t="s">
        <v>12</v>
      </c>
      <c r="D230" s="9" t="s">
        <v>13</v>
      </c>
      <c r="E230" s="9" t="s">
        <v>14</v>
      </c>
      <c r="F230" s="9"/>
      <c r="G230" s="9"/>
      <c r="H230" s="19" t="s">
        <v>1311</v>
      </c>
      <c r="I230" s="10" t="s">
        <v>10</v>
      </c>
      <c r="J230" s="9">
        <v>1</v>
      </c>
      <c r="K230" s="8">
        <v>235000</v>
      </c>
      <c r="L230" s="12">
        <f>M230/K230</f>
        <v>0.72221276595744677</v>
      </c>
      <c r="M230" s="8">
        <v>169720</v>
      </c>
      <c r="N230" s="7"/>
      <c r="O230" s="11">
        <f>M230*N230</f>
        <v>0</v>
      </c>
    </row>
    <row r="231" spans="1:15" ht="74.099999999999994" customHeight="1" x14ac:dyDescent="0.4">
      <c r="A231" s="9"/>
      <c r="B231" s="9" t="s">
        <v>11</v>
      </c>
      <c r="C231" s="9" t="s">
        <v>12</v>
      </c>
      <c r="D231" s="9" t="s">
        <v>15</v>
      </c>
      <c r="E231" s="9" t="s">
        <v>16</v>
      </c>
      <c r="F231" s="9"/>
      <c r="G231" s="9"/>
      <c r="H231" s="10" t="s">
        <v>966</v>
      </c>
      <c r="I231" s="10" t="s">
        <v>10</v>
      </c>
      <c r="J231" s="9">
        <v>1</v>
      </c>
      <c r="K231" s="8">
        <v>235000</v>
      </c>
      <c r="L231" s="12">
        <f>M231/K231</f>
        <v>0.72221276595744677</v>
      </c>
      <c r="M231" s="8">
        <v>169720</v>
      </c>
      <c r="N231" s="7"/>
      <c r="O231" s="11">
        <f>M231*N231</f>
        <v>0</v>
      </c>
    </row>
    <row r="232" spans="1:15" ht="74.099999999999994" customHeight="1" x14ac:dyDescent="0.4">
      <c r="A232" s="9"/>
      <c r="B232" s="9" t="s">
        <v>155</v>
      </c>
      <c r="C232" s="9" t="s">
        <v>156</v>
      </c>
      <c r="D232" s="9" t="s">
        <v>124</v>
      </c>
      <c r="E232" s="9" t="s">
        <v>57</v>
      </c>
      <c r="F232" s="9" t="s">
        <v>157</v>
      </c>
      <c r="G232" s="9" t="s">
        <v>158</v>
      </c>
      <c r="H232" s="10" t="s">
        <v>1005</v>
      </c>
      <c r="I232" s="10" t="s">
        <v>69</v>
      </c>
      <c r="J232" s="9">
        <v>4</v>
      </c>
      <c r="K232" s="8">
        <v>63000</v>
      </c>
      <c r="L232" s="12">
        <f>M232/K232</f>
        <v>0.72222222222222221</v>
      </c>
      <c r="M232" s="8">
        <v>45500</v>
      </c>
      <c r="N232" s="7"/>
      <c r="O232" s="11">
        <f>M232*N232</f>
        <v>0</v>
      </c>
    </row>
    <row r="233" spans="1:15" ht="74.099999999999994" customHeight="1" x14ac:dyDescent="0.4">
      <c r="A233" s="9"/>
      <c r="B233" s="9" t="s">
        <v>488</v>
      </c>
      <c r="C233" s="9" t="s">
        <v>489</v>
      </c>
      <c r="D233" s="9">
        <v>99</v>
      </c>
      <c r="E233" s="9" t="s">
        <v>57</v>
      </c>
      <c r="F233" s="9">
        <v>5488</v>
      </c>
      <c r="G233" s="9" t="s">
        <v>486</v>
      </c>
      <c r="H233" s="10" t="s">
        <v>1120</v>
      </c>
      <c r="I233" s="10" t="s">
        <v>487</v>
      </c>
      <c r="J233" s="9">
        <v>2</v>
      </c>
      <c r="K233" s="8">
        <v>18000</v>
      </c>
      <c r="L233" s="12">
        <f>M233/K233</f>
        <v>0.72222222222222221</v>
      </c>
      <c r="M233" s="8">
        <v>13000</v>
      </c>
      <c r="N233" s="7"/>
      <c r="O233" s="11">
        <f>M233*N233</f>
        <v>0</v>
      </c>
    </row>
    <row r="234" spans="1:15" ht="74.099999999999994" customHeight="1" x14ac:dyDescent="0.4">
      <c r="A234" s="9"/>
      <c r="B234" s="9" t="s">
        <v>494</v>
      </c>
      <c r="C234" s="9" t="s">
        <v>495</v>
      </c>
      <c r="D234" s="9">
        <v>630</v>
      </c>
      <c r="E234" s="9" t="s">
        <v>496</v>
      </c>
      <c r="F234" s="9"/>
      <c r="G234" s="9" t="s">
        <v>486</v>
      </c>
      <c r="H234" s="10" t="s">
        <v>1122</v>
      </c>
      <c r="I234" s="10" t="s">
        <v>493</v>
      </c>
      <c r="J234" s="9">
        <v>5</v>
      </c>
      <c r="K234" s="8">
        <v>27000</v>
      </c>
      <c r="L234" s="12">
        <f>M234/K234</f>
        <v>0.72222222222222221</v>
      </c>
      <c r="M234" s="8">
        <v>19500</v>
      </c>
      <c r="N234" s="7"/>
      <c r="O234" s="11">
        <f>M234*N234</f>
        <v>0</v>
      </c>
    </row>
    <row r="235" spans="1:15" ht="74.099999999999994" customHeight="1" x14ac:dyDescent="0.4">
      <c r="A235" s="9"/>
      <c r="B235" s="9">
        <v>92512</v>
      </c>
      <c r="C235" s="9" t="s">
        <v>739</v>
      </c>
      <c r="D235" s="9">
        <v>999</v>
      </c>
      <c r="E235" s="9" t="s">
        <v>57</v>
      </c>
      <c r="F235" s="9"/>
      <c r="G235" s="9" t="s">
        <v>740</v>
      </c>
      <c r="H235" s="10" t="s">
        <v>1215</v>
      </c>
      <c r="I235" s="10" t="s">
        <v>738</v>
      </c>
      <c r="J235" s="9">
        <v>50</v>
      </c>
      <c r="K235" s="8">
        <v>27000</v>
      </c>
      <c r="L235" s="12">
        <f>M235/K235</f>
        <v>0.72222222222222221</v>
      </c>
      <c r="M235" s="8">
        <v>19500</v>
      </c>
      <c r="N235" s="7"/>
      <c r="O235" s="11">
        <f>M235*N235</f>
        <v>0</v>
      </c>
    </row>
    <row r="236" spans="1:15" ht="74.099999999999994" customHeight="1" x14ac:dyDescent="0.4">
      <c r="A236" s="9"/>
      <c r="B236" s="9" t="s">
        <v>808</v>
      </c>
      <c r="C236" s="9"/>
      <c r="D236" s="9"/>
      <c r="E236" s="9" t="s">
        <v>16</v>
      </c>
      <c r="F236" s="9">
        <v>683312</v>
      </c>
      <c r="G236" s="9" t="s">
        <v>809</v>
      </c>
      <c r="H236" s="10" t="s">
        <v>1243</v>
      </c>
      <c r="I236" s="10" t="s">
        <v>807</v>
      </c>
      <c r="J236" s="9">
        <v>8</v>
      </c>
      <c r="K236" s="8">
        <v>90000</v>
      </c>
      <c r="L236" s="12">
        <f>M236/K236</f>
        <v>0.72222222222222221</v>
      </c>
      <c r="M236" s="8">
        <v>65000</v>
      </c>
      <c r="N236" s="7"/>
      <c r="O236" s="11">
        <f>M236*N236</f>
        <v>0</v>
      </c>
    </row>
    <row r="237" spans="1:15" ht="74.099999999999994" customHeight="1" x14ac:dyDescent="0.4">
      <c r="A237" s="9"/>
      <c r="B237" s="9" t="s">
        <v>132</v>
      </c>
      <c r="C237" s="9"/>
      <c r="D237" s="9" t="s">
        <v>124</v>
      </c>
      <c r="E237" s="9" t="s">
        <v>57</v>
      </c>
      <c r="F237" s="9" t="s">
        <v>125</v>
      </c>
      <c r="G237" s="9" t="s">
        <v>133</v>
      </c>
      <c r="H237" s="10" t="s">
        <v>999</v>
      </c>
      <c r="I237" s="10" t="s">
        <v>131</v>
      </c>
      <c r="J237" s="9">
        <v>1</v>
      </c>
      <c r="K237" s="8">
        <v>310000</v>
      </c>
      <c r="L237" s="12">
        <f>M237/K237</f>
        <v>0.72222580645161294</v>
      </c>
      <c r="M237" s="8">
        <v>223890</v>
      </c>
      <c r="N237" s="7"/>
      <c r="O237" s="11">
        <f>M237*N237</f>
        <v>0</v>
      </c>
    </row>
    <row r="238" spans="1:15" ht="74.099999999999994" customHeight="1" x14ac:dyDescent="0.4">
      <c r="A238" s="9"/>
      <c r="B238" s="9" t="s">
        <v>132</v>
      </c>
      <c r="C238" s="9" t="s">
        <v>134</v>
      </c>
      <c r="D238" s="9" t="s">
        <v>128</v>
      </c>
      <c r="E238" s="9" t="s">
        <v>129</v>
      </c>
      <c r="F238" s="9" t="s">
        <v>125</v>
      </c>
      <c r="G238" s="9" t="s">
        <v>135</v>
      </c>
      <c r="H238" s="10" t="s">
        <v>1000</v>
      </c>
      <c r="I238" s="10" t="s">
        <v>131</v>
      </c>
      <c r="J238" s="9">
        <v>1</v>
      </c>
      <c r="K238" s="8">
        <v>310000</v>
      </c>
      <c r="L238" s="12">
        <f>M238/K238</f>
        <v>0.72222580645161294</v>
      </c>
      <c r="M238" s="8">
        <v>223890</v>
      </c>
      <c r="N238" s="7"/>
      <c r="O238" s="11">
        <f>M238*N238</f>
        <v>0</v>
      </c>
    </row>
    <row r="239" spans="1:15" ht="74.099999999999994" customHeight="1" x14ac:dyDescent="0.4">
      <c r="A239" s="9"/>
      <c r="B239" s="9" t="s">
        <v>173</v>
      </c>
      <c r="C239" s="9" t="s">
        <v>174</v>
      </c>
      <c r="D239" s="9" t="s">
        <v>115</v>
      </c>
      <c r="E239" s="9" t="s">
        <v>116</v>
      </c>
      <c r="F239" s="9" t="s">
        <v>117</v>
      </c>
      <c r="G239" s="9" t="s">
        <v>118</v>
      </c>
      <c r="H239" s="10" t="s">
        <v>1012</v>
      </c>
      <c r="I239" s="10" t="s">
        <v>172</v>
      </c>
      <c r="J239" s="9">
        <v>2</v>
      </c>
      <c r="K239" s="8">
        <v>220000</v>
      </c>
      <c r="L239" s="12">
        <f>M239/K239</f>
        <v>0.72222727272727272</v>
      </c>
      <c r="M239" s="8">
        <v>158890</v>
      </c>
      <c r="N239" s="7"/>
      <c r="O239" s="11">
        <f>M239*N239</f>
        <v>0</v>
      </c>
    </row>
    <row r="240" spans="1:15" ht="74.099999999999994" customHeight="1" x14ac:dyDescent="0.4">
      <c r="A240" s="9"/>
      <c r="B240" s="9" t="s">
        <v>173</v>
      </c>
      <c r="C240" s="9" t="s">
        <v>174</v>
      </c>
      <c r="D240" s="9" t="s">
        <v>120</v>
      </c>
      <c r="E240" s="9" t="s">
        <v>121</v>
      </c>
      <c r="F240" s="9" t="s">
        <v>117</v>
      </c>
      <c r="G240" s="9" t="s">
        <v>118</v>
      </c>
      <c r="H240" s="10" t="s">
        <v>1013</v>
      </c>
      <c r="I240" s="10" t="s">
        <v>172</v>
      </c>
      <c r="J240" s="9">
        <v>2</v>
      </c>
      <c r="K240" s="8">
        <v>220000</v>
      </c>
      <c r="L240" s="12">
        <f>M240/K240</f>
        <v>0.72222727272727272</v>
      </c>
      <c r="M240" s="8">
        <v>158890</v>
      </c>
      <c r="N240" s="7"/>
      <c r="O240" s="11">
        <f>M240*N240</f>
        <v>0</v>
      </c>
    </row>
    <row r="241" spans="1:15" ht="74.099999999999994" customHeight="1" x14ac:dyDescent="0.4">
      <c r="A241" s="9"/>
      <c r="B241" s="9" t="s">
        <v>113</v>
      </c>
      <c r="C241" s="9" t="s">
        <v>114</v>
      </c>
      <c r="D241" s="9" t="s">
        <v>115</v>
      </c>
      <c r="E241" s="9" t="s">
        <v>116</v>
      </c>
      <c r="F241" s="9" t="s">
        <v>117</v>
      </c>
      <c r="G241" s="9" t="s">
        <v>118</v>
      </c>
      <c r="H241" s="19" t="s">
        <v>1314</v>
      </c>
      <c r="I241" s="10" t="s">
        <v>112</v>
      </c>
      <c r="J241" s="9">
        <v>1</v>
      </c>
      <c r="K241" s="8">
        <v>184000</v>
      </c>
      <c r="L241" s="12">
        <f>M241/K241</f>
        <v>0.72222826086956526</v>
      </c>
      <c r="M241" s="8">
        <v>132890</v>
      </c>
      <c r="N241" s="7"/>
      <c r="O241" s="11">
        <f>M241*N241</f>
        <v>0</v>
      </c>
    </row>
    <row r="242" spans="1:15" ht="74.099999999999994" customHeight="1" x14ac:dyDescent="0.4">
      <c r="A242" s="9"/>
      <c r="B242" s="9" t="s">
        <v>113</v>
      </c>
      <c r="C242" s="9" t="s">
        <v>119</v>
      </c>
      <c r="D242" s="9" t="s">
        <v>120</v>
      </c>
      <c r="E242" s="9" t="s">
        <v>121</v>
      </c>
      <c r="F242" s="9" t="s">
        <v>117</v>
      </c>
      <c r="G242" s="9" t="s">
        <v>118</v>
      </c>
      <c r="H242" s="10" t="s">
        <v>996</v>
      </c>
      <c r="I242" s="10" t="s">
        <v>112</v>
      </c>
      <c r="J242" s="9">
        <v>2</v>
      </c>
      <c r="K242" s="8">
        <v>184000</v>
      </c>
      <c r="L242" s="12">
        <f>M242/K242</f>
        <v>0.72222826086956526</v>
      </c>
      <c r="M242" s="8">
        <v>132890</v>
      </c>
      <c r="N242" s="7"/>
      <c r="O242" s="11">
        <f>M242*N242</f>
        <v>0</v>
      </c>
    </row>
    <row r="243" spans="1:15" ht="74.099999999999994" customHeight="1" x14ac:dyDescent="0.4">
      <c r="A243" s="9"/>
      <c r="B243" s="9" t="s">
        <v>161</v>
      </c>
      <c r="C243" s="9" t="s">
        <v>162</v>
      </c>
      <c r="D243" s="9" t="s">
        <v>124</v>
      </c>
      <c r="E243" s="9" t="s">
        <v>57</v>
      </c>
      <c r="F243" s="9" t="s">
        <v>163</v>
      </c>
      <c r="G243" s="9" t="s">
        <v>164</v>
      </c>
      <c r="H243" s="10" t="s">
        <v>1007</v>
      </c>
      <c r="I243" s="10" t="s">
        <v>160</v>
      </c>
      <c r="J243" s="9">
        <v>4</v>
      </c>
      <c r="K243" s="8">
        <v>224000</v>
      </c>
      <c r="L243" s="12">
        <f>M243/K243</f>
        <v>0.72223214285714288</v>
      </c>
      <c r="M243" s="8">
        <v>161780</v>
      </c>
      <c r="N243" s="7"/>
      <c r="O243" s="11">
        <f>M243*N243</f>
        <v>0</v>
      </c>
    </row>
    <row r="244" spans="1:15" ht="74.099999999999994" customHeight="1" x14ac:dyDescent="0.4">
      <c r="A244" s="9"/>
      <c r="B244" s="9">
        <v>216797</v>
      </c>
      <c r="C244" s="9" t="s">
        <v>781</v>
      </c>
      <c r="D244" s="9">
        <v>6</v>
      </c>
      <c r="E244" s="9" t="s">
        <v>787</v>
      </c>
      <c r="F244" s="9">
        <v>771984</v>
      </c>
      <c r="G244" s="9" t="s">
        <v>788</v>
      </c>
      <c r="H244" s="10" t="s">
        <v>1234</v>
      </c>
      <c r="I244" s="10" t="s">
        <v>780</v>
      </c>
      <c r="J244" s="9">
        <v>7</v>
      </c>
      <c r="K244" s="8">
        <v>170000</v>
      </c>
      <c r="L244" s="12">
        <f>M244/K244</f>
        <v>0.72223529411764709</v>
      </c>
      <c r="M244" s="8">
        <v>122780</v>
      </c>
      <c r="N244" s="7"/>
      <c r="O244" s="11">
        <f>M244*N244</f>
        <v>0</v>
      </c>
    </row>
    <row r="245" spans="1:15" ht="74.099999999999994" customHeight="1" x14ac:dyDescent="0.4">
      <c r="A245" s="9"/>
      <c r="B245" s="9">
        <v>217533</v>
      </c>
      <c r="C245" s="9" t="s">
        <v>792</v>
      </c>
      <c r="D245" s="9"/>
      <c r="E245" s="9" t="s">
        <v>787</v>
      </c>
      <c r="F245" s="9">
        <v>771985</v>
      </c>
      <c r="G245" s="9" t="s">
        <v>793</v>
      </c>
      <c r="H245" s="10" t="s">
        <v>1238</v>
      </c>
      <c r="I245" s="10" t="s">
        <v>791</v>
      </c>
      <c r="J245" s="9">
        <v>3</v>
      </c>
      <c r="K245" s="8">
        <v>170000</v>
      </c>
      <c r="L245" s="12">
        <f>M245/K245</f>
        <v>0.72223529411764709</v>
      </c>
      <c r="M245" s="8">
        <v>122780</v>
      </c>
      <c r="N245" s="7"/>
      <c r="O245" s="11">
        <f>M245*N245</f>
        <v>0</v>
      </c>
    </row>
    <row r="246" spans="1:15" ht="74.099999999999994" customHeight="1" x14ac:dyDescent="0.4">
      <c r="A246" s="9"/>
      <c r="B246" s="9" t="s">
        <v>813</v>
      </c>
      <c r="C246" s="9"/>
      <c r="D246" s="9"/>
      <c r="E246" s="9" t="s">
        <v>16</v>
      </c>
      <c r="F246" s="9">
        <v>673998</v>
      </c>
      <c r="G246" s="9" t="s">
        <v>809</v>
      </c>
      <c r="H246" s="10" t="s">
        <v>1245</v>
      </c>
      <c r="I246" s="10" t="s">
        <v>812</v>
      </c>
      <c r="J246" s="9">
        <v>9</v>
      </c>
      <c r="K246" s="8">
        <v>85000</v>
      </c>
      <c r="L246" s="12">
        <f>M246/K246</f>
        <v>0.72223529411764709</v>
      </c>
      <c r="M246" s="8">
        <v>61390</v>
      </c>
      <c r="N246" s="7"/>
      <c r="O246" s="11">
        <f>M246*N246</f>
        <v>0</v>
      </c>
    </row>
    <row r="247" spans="1:15" ht="74.099999999999994" customHeight="1" x14ac:dyDescent="0.4">
      <c r="A247" s="9"/>
      <c r="B247" s="9" t="s">
        <v>123</v>
      </c>
      <c r="C247" s="9"/>
      <c r="D247" s="9" t="s">
        <v>124</v>
      </c>
      <c r="E247" s="9" t="s">
        <v>57</v>
      </c>
      <c r="F247" s="9" t="s">
        <v>125</v>
      </c>
      <c r="G247" s="9" t="s">
        <v>126</v>
      </c>
      <c r="H247" s="10" t="s">
        <v>997</v>
      </c>
      <c r="I247" s="10" t="s">
        <v>122</v>
      </c>
      <c r="J247" s="9">
        <v>7</v>
      </c>
      <c r="K247" s="8">
        <v>268000</v>
      </c>
      <c r="L247" s="12">
        <f>M247/K247</f>
        <v>0.72223880597014922</v>
      </c>
      <c r="M247" s="8">
        <v>193560</v>
      </c>
      <c r="N247" s="7"/>
      <c r="O247" s="11">
        <f>M247*N247</f>
        <v>0</v>
      </c>
    </row>
    <row r="248" spans="1:15" ht="74.099999999999994" customHeight="1" x14ac:dyDescent="0.4">
      <c r="A248" s="9"/>
      <c r="B248" s="9" t="s">
        <v>123</v>
      </c>
      <c r="C248" s="9" t="s">
        <v>127</v>
      </c>
      <c r="D248" s="9" t="s">
        <v>128</v>
      </c>
      <c r="E248" s="9" t="s">
        <v>129</v>
      </c>
      <c r="F248" s="9" t="s">
        <v>125</v>
      </c>
      <c r="G248" s="9" t="s">
        <v>130</v>
      </c>
      <c r="H248" s="10" t="s">
        <v>998</v>
      </c>
      <c r="I248" s="10" t="s">
        <v>122</v>
      </c>
      <c r="J248" s="9">
        <v>2</v>
      </c>
      <c r="K248" s="8">
        <v>268000</v>
      </c>
      <c r="L248" s="12">
        <f>M248/K248</f>
        <v>0.72223880597014922</v>
      </c>
      <c r="M248" s="8">
        <v>193560</v>
      </c>
      <c r="N248" s="7"/>
      <c r="O248" s="11">
        <f>M248*N248</f>
        <v>0</v>
      </c>
    </row>
    <row r="249" spans="1:15" ht="74.099999999999994" customHeight="1" x14ac:dyDescent="0.4">
      <c r="A249" s="9"/>
      <c r="B249" s="9" t="s">
        <v>123</v>
      </c>
      <c r="C249" s="9" t="s">
        <v>127</v>
      </c>
      <c r="D249" s="9" t="s">
        <v>180</v>
      </c>
      <c r="E249" s="9" t="s">
        <v>181</v>
      </c>
      <c r="F249" s="9" t="s">
        <v>125</v>
      </c>
      <c r="G249" s="9" t="s">
        <v>133</v>
      </c>
      <c r="H249" s="10" t="s">
        <v>1015</v>
      </c>
      <c r="I249" s="10" t="s">
        <v>122</v>
      </c>
      <c r="J249" s="9">
        <v>3</v>
      </c>
      <c r="K249" s="8">
        <v>268000</v>
      </c>
      <c r="L249" s="12">
        <f>M249/K249</f>
        <v>0.72223880597014922</v>
      </c>
      <c r="M249" s="8">
        <v>193560</v>
      </c>
      <c r="N249" s="7"/>
      <c r="O249" s="11">
        <f>M249*N249</f>
        <v>0</v>
      </c>
    </row>
    <row r="250" spans="1:15" ht="74.099999999999994" customHeight="1" x14ac:dyDescent="0.4">
      <c r="A250" s="9"/>
      <c r="B250" s="9" t="s">
        <v>146</v>
      </c>
      <c r="C250" s="9" t="s">
        <v>147</v>
      </c>
      <c r="D250" s="9" t="s">
        <v>124</v>
      </c>
      <c r="E250" s="9" t="s">
        <v>57</v>
      </c>
      <c r="F250" s="9" t="s">
        <v>148</v>
      </c>
      <c r="G250" s="9" t="s">
        <v>149</v>
      </c>
      <c r="H250" s="10" t="s">
        <v>1003</v>
      </c>
      <c r="I250" s="10" t="s">
        <v>145</v>
      </c>
      <c r="J250" s="9">
        <v>3</v>
      </c>
      <c r="K250" s="8">
        <v>192000</v>
      </c>
      <c r="L250" s="12">
        <f>M250/K250</f>
        <v>0.72223958333333338</v>
      </c>
      <c r="M250" s="8">
        <v>138670</v>
      </c>
      <c r="N250" s="7"/>
      <c r="O250" s="11">
        <f>M250*N250</f>
        <v>0</v>
      </c>
    </row>
    <row r="251" spans="1:15" ht="74.099999999999994" customHeight="1" x14ac:dyDescent="0.4">
      <c r="A251" s="9"/>
      <c r="B251" s="9" t="s">
        <v>151</v>
      </c>
      <c r="C251" s="9" t="s">
        <v>152</v>
      </c>
      <c r="D251" s="9" t="s">
        <v>124</v>
      </c>
      <c r="E251" s="9" t="s">
        <v>57</v>
      </c>
      <c r="F251" s="9" t="s">
        <v>153</v>
      </c>
      <c r="G251" s="9" t="s">
        <v>154</v>
      </c>
      <c r="H251" s="10" t="s">
        <v>1004</v>
      </c>
      <c r="I251" s="10" t="s">
        <v>150</v>
      </c>
      <c r="J251" s="9">
        <v>4</v>
      </c>
      <c r="K251" s="8">
        <v>214000</v>
      </c>
      <c r="L251" s="12">
        <f>M251/K251</f>
        <v>0.72224299065420561</v>
      </c>
      <c r="M251" s="8">
        <v>154560</v>
      </c>
      <c r="N251" s="7"/>
      <c r="O251" s="11">
        <f>M251*N251</f>
        <v>0</v>
      </c>
    </row>
    <row r="252" spans="1:15" ht="74.099999999999994" customHeight="1" x14ac:dyDescent="0.4">
      <c r="A252" s="9"/>
      <c r="B252" s="9" t="s">
        <v>446</v>
      </c>
      <c r="C252" s="9" t="s">
        <v>447</v>
      </c>
      <c r="D252" s="9" t="s">
        <v>448</v>
      </c>
      <c r="E252" s="9" t="s">
        <v>449</v>
      </c>
      <c r="F252" s="9"/>
      <c r="G252" s="9"/>
      <c r="H252" s="10" t="s">
        <v>1107</v>
      </c>
      <c r="I252" s="10" t="s">
        <v>445</v>
      </c>
      <c r="J252" s="9">
        <v>24</v>
      </c>
      <c r="K252" s="8">
        <v>49000</v>
      </c>
      <c r="L252" s="12">
        <f>M252/K252</f>
        <v>0.72224489795918367</v>
      </c>
      <c r="M252" s="8">
        <v>35390</v>
      </c>
      <c r="N252" s="7"/>
      <c r="O252" s="11">
        <f>M252*N252</f>
        <v>0</v>
      </c>
    </row>
    <row r="253" spans="1:15" ht="74.099999999999994" customHeight="1" x14ac:dyDescent="0.4">
      <c r="A253" s="9"/>
      <c r="B253" s="9" t="s">
        <v>479</v>
      </c>
      <c r="C253" s="9" t="s">
        <v>480</v>
      </c>
      <c r="D253" s="9">
        <v>99</v>
      </c>
      <c r="E253" s="9" t="s">
        <v>57</v>
      </c>
      <c r="F253" s="9">
        <v>5718</v>
      </c>
      <c r="G253" s="9" t="s">
        <v>481</v>
      </c>
      <c r="H253" s="19" t="s">
        <v>1323</v>
      </c>
      <c r="I253" s="10" t="s">
        <v>478</v>
      </c>
      <c r="J253" s="9">
        <v>5</v>
      </c>
      <c r="K253" s="8">
        <v>49000</v>
      </c>
      <c r="L253" s="12">
        <f>M253/K253</f>
        <v>0.72224489795918367</v>
      </c>
      <c r="M253" s="8">
        <v>35390</v>
      </c>
      <c r="N253" s="7"/>
      <c r="O253" s="11">
        <f>M253*N253</f>
        <v>0</v>
      </c>
    </row>
    <row r="254" spans="1:15" ht="74.099999999999994" customHeight="1" x14ac:dyDescent="0.4">
      <c r="A254" s="9"/>
      <c r="B254" s="9" t="s">
        <v>159</v>
      </c>
      <c r="C254" s="9" t="s">
        <v>147</v>
      </c>
      <c r="D254" s="9" t="s">
        <v>124</v>
      </c>
      <c r="E254" s="9" t="s">
        <v>57</v>
      </c>
      <c r="F254" s="9" t="s">
        <v>125</v>
      </c>
      <c r="G254" s="9" t="s">
        <v>133</v>
      </c>
      <c r="H254" s="10" t="s">
        <v>1006</v>
      </c>
      <c r="I254" s="10" t="s">
        <v>145</v>
      </c>
      <c r="J254" s="9">
        <v>10</v>
      </c>
      <c r="K254" s="8">
        <v>178000</v>
      </c>
      <c r="L254" s="12">
        <f>M254/K254</f>
        <v>0.72224719101123591</v>
      </c>
      <c r="M254" s="8">
        <v>128560</v>
      </c>
      <c r="N254" s="7"/>
      <c r="O254" s="11">
        <f>M254*N254</f>
        <v>0</v>
      </c>
    </row>
    <row r="255" spans="1:15" ht="74.099999999999994" customHeight="1" x14ac:dyDescent="0.4">
      <c r="A255" s="9"/>
      <c r="B255" s="9" t="s">
        <v>137</v>
      </c>
      <c r="C255" s="9" t="s">
        <v>138</v>
      </c>
      <c r="D255" s="9" t="s">
        <v>124</v>
      </c>
      <c r="E255" s="9" t="s">
        <v>57</v>
      </c>
      <c r="F255" s="9" t="s">
        <v>139</v>
      </c>
      <c r="G255" s="9" t="s">
        <v>140</v>
      </c>
      <c r="H255" s="10" t="s">
        <v>1001</v>
      </c>
      <c r="I255" s="10" t="s">
        <v>136</v>
      </c>
      <c r="J255" s="9">
        <v>2</v>
      </c>
      <c r="K255" s="8">
        <v>40000</v>
      </c>
      <c r="L255" s="12">
        <f>M255/K255</f>
        <v>0.72224999999999995</v>
      </c>
      <c r="M255" s="8">
        <v>28890</v>
      </c>
      <c r="N255" s="7"/>
      <c r="O255" s="11">
        <f>M255*N255</f>
        <v>0</v>
      </c>
    </row>
    <row r="256" spans="1:15" ht="74.099999999999994" customHeight="1" x14ac:dyDescent="0.4">
      <c r="A256" s="9"/>
      <c r="B256" s="9" t="s">
        <v>483</v>
      </c>
      <c r="C256" s="9" t="s">
        <v>484</v>
      </c>
      <c r="D256" s="9">
        <v>99</v>
      </c>
      <c r="E256" s="9" t="s">
        <v>485</v>
      </c>
      <c r="F256" s="9"/>
      <c r="G256" s="9" t="s">
        <v>486</v>
      </c>
      <c r="H256" s="10" t="s">
        <v>1119</v>
      </c>
      <c r="I256" s="10" t="s">
        <v>482</v>
      </c>
      <c r="J256" s="9">
        <v>2</v>
      </c>
      <c r="K256" s="8">
        <v>40000</v>
      </c>
      <c r="L256" s="12">
        <f>M256/K256</f>
        <v>0.72224999999999995</v>
      </c>
      <c r="M256" s="8">
        <v>28890</v>
      </c>
      <c r="N256" s="7"/>
      <c r="O256" s="11">
        <f>M256*N256</f>
        <v>0</v>
      </c>
    </row>
    <row r="257" spans="1:15" ht="74.099999999999994" customHeight="1" x14ac:dyDescent="0.4">
      <c r="A257" s="9"/>
      <c r="B257" s="9" t="s">
        <v>171</v>
      </c>
      <c r="C257" s="9" t="s">
        <v>138</v>
      </c>
      <c r="D257" s="9" t="s">
        <v>124</v>
      </c>
      <c r="E257" s="9" t="s">
        <v>57</v>
      </c>
      <c r="F257" s="9" t="s">
        <v>157</v>
      </c>
      <c r="G257" s="9" t="s">
        <v>158</v>
      </c>
      <c r="H257" s="10" t="s">
        <v>1011</v>
      </c>
      <c r="I257" s="10" t="s">
        <v>170</v>
      </c>
      <c r="J257" s="9">
        <v>8</v>
      </c>
      <c r="K257" s="8">
        <v>53000</v>
      </c>
      <c r="L257" s="12">
        <f>M257/K257</f>
        <v>0.72226415094339624</v>
      </c>
      <c r="M257" s="8">
        <v>38280</v>
      </c>
      <c r="N257" s="7"/>
      <c r="O257" s="11">
        <f>M257*N257</f>
        <v>0</v>
      </c>
    </row>
    <row r="258" spans="1:15" ht="74.099999999999994" customHeight="1" x14ac:dyDescent="0.4">
      <c r="A258" s="9"/>
      <c r="B258" s="9" t="s">
        <v>472</v>
      </c>
      <c r="C258" s="9" t="s">
        <v>473</v>
      </c>
      <c r="D258" s="9" t="s">
        <v>453</v>
      </c>
      <c r="E258" s="9" t="s">
        <v>57</v>
      </c>
      <c r="F258" s="9"/>
      <c r="G258" s="9"/>
      <c r="H258" s="10" t="s">
        <v>1116</v>
      </c>
      <c r="I258" s="10" t="s">
        <v>1117</v>
      </c>
      <c r="J258" s="9">
        <v>4</v>
      </c>
      <c r="K258" s="8">
        <v>75000</v>
      </c>
      <c r="L258" s="12">
        <f>M258/K258</f>
        <v>0.72226666666666661</v>
      </c>
      <c r="M258" s="8">
        <v>54170</v>
      </c>
      <c r="N258" s="7"/>
      <c r="O258" s="11">
        <f>M258*N258</f>
        <v>0</v>
      </c>
    </row>
    <row r="259" spans="1:15" ht="74.099999999999994" customHeight="1" x14ac:dyDescent="0.4">
      <c r="A259" s="9"/>
      <c r="B259" s="9" t="s">
        <v>176</v>
      </c>
      <c r="C259" s="9" t="s">
        <v>177</v>
      </c>
      <c r="D259" s="9" t="s">
        <v>178</v>
      </c>
      <c r="E259" s="9" t="s">
        <v>129</v>
      </c>
      <c r="F259" s="9" t="s">
        <v>139</v>
      </c>
      <c r="G259" s="9" t="s">
        <v>179</v>
      </c>
      <c r="H259" s="10" t="s">
        <v>1014</v>
      </c>
      <c r="I259" s="10" t="s">
        <v>175</v>
      </c>
      <c r="J259" s="9">
        <v>2</v>
      </c>
      <c r="K259" s="8">
        <v>66000</v>
      </c>
      <c r="L259" s="12">
        <f>M259/K259</f>
        <v>0.72227272727272729</v>
      </c>
      <c r="M259" s="8">
        <v>47670</v>
      </c>
      <c r="N259" s="7"/>
      <c r="O259" s="11">
        <f>M259*N259</f>
        <v>0</v>
      </c>
    </row>
    <row r="260" spans="1:15" ht="74.099999999999994" customHeight="1" x14ac:dyDescent="0.4">
      <c r="A260" s="9"/>
      <c r="B260" s="9" t="s">
        <v>498</v>
      </c>
      <c r="C260" s="9" t="s">
        <v>499</v>
      </c>
      <c r="D260" s="9">
        <v>99</v>
      </c>
      <c r="E260" s="9" t="s">
        <v>57</v>
      </c>
      <c r="F260" s="9">
        <v>5898</v>
      </c>
      <c r="G260" s="9" t="s">
        <v>500</v>
      </c>
      <c r="H260" s="10" t="s">
        <v>1123</v>
      </c>
      <c r="I260" s="10" t="s">
        <v>497</v>
      </c>
      <c r="J260" s="9">
        <v>1</v>
      </c>
      <c r="K260" s="8">
        <v>22000</v>
      </c>
      <c r="L260" s="12">
        <f>M260/K260</f>
        <v>0.72227272727272729</v>
      </c>
      <c r="M260" s="8">
        <v>15890</v>
      </c>
      <c r="N260" s="7"/>
      <c r="O260" s="11">
        <f>M260*N260</f>
        <v>0</v>
      </c>
    </row>
    <row r="261" spans="1:15" ht="74.099999999999994" customHeight="1" x14ac:dyDescent="0.4">
      <c r="A261" s="9"/>
      <c r="B261" s="9" t="s">
        <v>710</v>
      </c>
      <c r="C261" s="9" t="s">
        <v>711</v>
      </c>
      <c r="D261" s="9">
        <v>1</v>
      </c>
      <c r="E261" s="9" t="s">
        <v>57</v>
      </c>
      <c r="F261" s="9"/>
      <c r="G261" s="9"/>
      <c r="H261" s="10" t="s">
        <v>1197</v>
      </c>
      <c r="I261" s="10" t="s">
        <v>709</v>
      </c>
      <c r="J261" s="9">
        <v>2</v>
      </c>
      <c r="K261" s="8">
        <v>88000</v>
      </c>
      <c r="L261" s="12">
        <f>M261/K261</f>
        <v>0.72227272727272729</v>
      </c>
      <c r="M261" s="8">
        <v>63560</v>
      </c>
      <c r="N261" s="7"/>
      <c r="O261" s="11">
        <f>M261*N261</f>
        <v>0</v>
      </c>
    </row>
    <row r="262" spans="1:15" ht="74.099999999999994" customHeight="1" x14ac:dyDescent="0.4">
      <c r="A262" s="9"/>
      <c r="B262" s="9" t="s">
        <v>710</v>
      </c>
      <c r="C262" s="9" t="s">
        <v>711</v>
      </c>
      <c r="D262" s="9">
        <v>247</v>
      </c>
      <c r="E262" s="9" t="s">
        <v>329</v>
      </c>
      <c r="F262" s="9"/>
      <c r="G262" s="9"/>
      <c r="H262" s="10" t="s">
        <v>1198</v>
      </c>
      <c r="I262" s="10" t="s">
        <v>709</v>
      </c>
      <c r="J262" s="9">
        <v>2</v>
      </c>
      <c r="K262" s="8">
        <v>88000</v>
      </c>
      <c r="L262" s="12">
        <f>M262/K262</f>
        <v>0.72227272727272729</v>
      </c>
      <c r="M262" s="8">
        <v>63560</v>
      </c>
      <c r="N262" s="7"/>
      <c r="O262" s="11">
        <f>M262*N262</f>
        <v>0</v>
      </c>
    </row>
    <row r="263" spans="1:15" ht="74.099999999999994" customHeight="1" x14ac:dyDescent="0.4">
      <c r="A263" s="9"/>
      <c r="B263" s="9" t="s">
        <v>710</v>
      </c>
      <c r="C263" s="9" t="s">
        <v>711</v>
      </c>
      <c r="D263" s="9" t="s">
        <v>712</v>
      </c>
      <c r="E263" s="9" t="s">
        <v>713</v>
      </c>
      <c r="F263" s="9"/>
      <c r="G263" s="9"/>
      <c r="H263" s="19" t="s">
        <v>1329</v>
      </c>
      <c r="I263" s="10" t="s">
        <v>709</v>
      </c>
      <c r="J263" s="9">
        <v>2</v>
      </c>
      <c r="K263" s="8">
        <v>88000</v>
      </c>
      <c r="L263" s="12">
        <f>M263/K263</f>
        <v>0.72227272727272729</v>
      </c>
      <c r="M263" s="8">
        <v>63560</v>
      </c>
      <c r="N263" s="7"/>
      <c r="O263" s="11">
        <f>M263*N263</f>
        <v>0</v>
      </c>
    </row>
    <row r="264" spans="1:15" ht="74.099999999999994" customHeight="1" x14ac:dyDescent="0.4">
      <c r="A264" s="9"/>
      <c r="B264" s="9">
        <v>220552</v>
      </c>
      <c r="C264" s="9" t="s">
        <v>795</v>
      </c>
      <c r="D264" s="9"/>
      <c r="E264" s="9" t="s">
        <v>796</v>
      </c>
      <c r="F264" s="9">
        <v>770884</v>
      </c>
      <c r="G264" s="9" t="s">
        <v>797</v>
      </c>
      <c r="H264" s="10" t="s">
        <v>1239</v>
      </c>
      <c r="I264" s="10" t="s">
        <v>794</v>
      </c>
      <c r="J264" s="9">
        <v>3</v>
      </c>
      <c r="K264" s="8">
        <v>57000</v>
      </c>
      <c r="L264" s="12">
        <f>M264/K264</f>
        <v>0.72228070175438597</v>
      </c>
      <c r="M264" s="8">
        <v>41170</v>
      </c>
      <c r="N264" s="7"/>
      <c r="O264" s="11">
        <f>M264*N264</f>
        <v>0</v>
      </c>
    </row>
    <row r="265" spans="1:15" ht="74.099999999999994" customHeight="1" x14ac:dyDescent="0.4">
      <c r="A265" s="9"/>
      <c r="B265" s="9">
        <v>220552</v>
      </c>
      <c r="C265" s="9" t="s">
        <v>795</v>
      </c>
      <c r="D265" s="9"/>
      <c r="E265" s="9" t="s">
        <v>798</v>
      </c>
      <c r="F265" s="9">
        <v>770880</v>
      </c>
      <c r="G265" s="9" t="s">
        <v>799</v>
      </c>
      <c r="H265" s="10" t="s">
        <v>1240</v>
      </c>
      <c r="I265" s="10" t="s">
        <v>794</v>
      </c>
      <c r="J265" s="9">
        <v>8</v>
      </c>
      <c r="K265" s="8">
        <v>57000</v>
      </c>
      <c r="L265" s="12">
        <f>M265/K265</f>
        <v>0.72228070175438597</v>
      </c>
      <c r="M265" s="8">
        <v>41170</v>
      </c>
      <c r="N265" s="7"/>
      <c r="O265" s="11">
        <f>M265*N265</f>
        <v>0</v>
      </c>
    </row>
    <row r="266" spans="1:15" ht="74.099999999999994" customHeight="1" x14ac:dyDescent="0.4">
      <c r="A266" s="9"/>
      <c r="B266" s="9" t="s">
        <v>509</v>
      </c>
      <c r="C266" s="9" t="s">
        <v>510</v>
      </c>
      <c r="D266" s="9">
        <v>99</v>
      </c>
      <c r="E266" s="9" t="s">
        <v>57</v>
      </c>
      <c r="F266" s="9">
        <v>5894</v>
      </c>
      <c r="G266" s="9" t="s">
        <v>504</v>
      </c>
      <c r="H266" s="10" t="s">
        <v>1126</v>
      </c>
      <c r="I266" s="10" t="s">
        <v>508</v>
      </c>
      <c r="J266" s="9">
        <v>2</v>
      </c>
      <c r="K266" s="8">
        <v>35000</v>
      </c>
      <c r="L266" s="12">
        <f>M266/K266</f>
        <v>0.72228571428571431</v>
      </c>
      <c r="M266" s="8">
        <v>25280</v>
      </c>
      <c r="N266" s="7"/>
      <c r="O266" s="11">
        <f>M266*N266</f>
        <v>0</v>
      </c>
    </row>
    <row r="267" spans="1:15" ht="74.099999999999994" customHeight="1" x14ac:dyDescent="0.4">
      <c r="A267" s="9"/>
      <c r="B267" s="9" t="s">
        <v>455</v>
      </c>
      <c r="C267" s="9" t="s">
        <v>456</v>
      </c>
      <c r="D267" s="9" t="s">
        <v>453</v>
      </c>
      <c r="E267" s="9" t="s">
        <v>57</v>
      </c>
      <c r="F267" s="9"/>
      <c r="G267" s="9"/>
      <c r="H267" s="10" t="s">
        <v>1322</v>
      </c>
      <c r="I267" s="10" t="s">
        <v>454</v>
      </c>
      <c r="J267" s="9">
        <v>3</v>
      </c>
      <c r="K267" s="8">
        <v>39000</v>
      </c>
      <c r="L267" s="12">
        <f>M267/K267</f>
        <v>0.72230769230769232</v>
      </c>
      <c r="M267" s="8">
        <v>28170</v>
      </c>
      <c r="N267" s="7"/>
      <c r="O267" s="11">
        <f>M267*N267</f>
        <v>0</v>
      </c>
    </row>
    <row r="268" spans="1:15" ht="74.099999999999994" customHeight="1" x14ac:dyDescent="0.4">
      <c r="A268" s="9"/>
      <c r="B268" s="9" t="s">
        <v>457</v>
      </c>
      <c r="C268" s="9" t="s">
        <v>456</v>
      </c>
      <c r="D268" s="9" t="s">
        <v>458</v>
      </c>
      <c r="E268" s="9" t="s">
        <v>459</v>
      </c>
      <c r="F268" s="9"/>
      <c r="G268" s="9"/>
      <c r="H268" s="10" t="s">
        <v>1110</v>
      </c>
      <c r="I268" s="10" t="s">
        <v>454</v>
      </c>
      <c r="J268" s="9">
        <v>6</v>
      </c>
      <c r="K268" s="8">
        <v>39000</v>
      </c>
      <c r="L268" s="12">
        <f>M268/K268</f>
        <v>0.72230769230769232</v>
      </c>
      <c r="M268" s="8">
        <v>28170</v>
      </c>
      <c r="N268" s="7"/>
      <c r="O268" s="11">
        <f>M268*N268</f>
        <v>0</v>
      </c>
    </row>
    <row r="269" spans="1:15" ht="74.099999999999994" customHeight="1" x14ac:dyDescent="0.4">
      <c r="A269" s="9"/>
      <c r="B269" s="9" t="s">
        <v>460</v>
      </c>
      <c r="C269" s="9" t="s">
        <v>456</v>
      </c>
      <c r="D269" s="9" t="s">
        <v>461</v>
      </c>
      <c r="E269" s="9" t="s">
        <v>462</v>
      </c>
      <c r="F269" s="9"/>
      <c r="G269" s="9"/>
      <c r="H269" s="10" t="s">
        <v>1111</v>
      </c>
      <c r="I269" s="10" t="s">
        <v>454</v>
      </c>
      <c r="J269" s="9">
        <v>8</v>
      </c>
      <c r="K269" s="8">
        <v>39000</v>
      </c>
      <c r="L269" s="12">
        <f>M269/K269</f>
        <v>0.72230769230769232</v>
      </c>
      <c r="M269" s="8">
        <v>28170</v>
      </c>
      <c r="N269" s="7"/>
      <c r="O269" s="11">
        <f>M269*N269</f>
        <v>0</v>
      </c>
    </row>
    <row r="270" spans="1:15" ht="74.099999999999994" customHeight="1" x14ac:dyDescent="0.4">
      <c r="A270" s="9"/>
      <c r="B270" s="9" t="s">
        <v>475</v>
      </c>
      <c r="C270" s="9" t="s">
        <v>476</v>
      </c>
      <c r="D270" s="9">
        <v>99</v>
      </c>
      <c r="E270" s="9" t="s">
        <v>57</v>
      </c>
      <c r="F270" s="9">
        <v>5718</v>
      </c>
      <c r="G270" s="9" t="s">
        <v>477</v>
      </c>
      <c r="H270" s="10" t="s">
        <v>1118</v>
      </c>
      <c r="I270" s="10" t="s">
        <v>474</v>
      </c>
      <c r="J270" s="9">
        <v>7</v>
      </c>
      <c r="K270" s="8">
        <v>26000</v>
      </c>
      <c r="L270" s="12">
        <f>M270/K270</f>
        <v>0.72230769230769232</v>
      </c>
      <c r="M270" s="8">
        <v>18780</v>
      </c>
      <c r="N270" s="7"/>
      <c r="O270" s="11">
        <f>M270*N270</f>
        <v>0</v>
      </c>
    </row>
    <row r="271" spans="1:15" ht="74.099999999999994" customHeight="1" x14ac:dyDescent="0.4">
      <c r="A271" s="9"/>
      <c r="B271" s="9" t="s">
        <v>524</v>
      </c>
      <c r="C271" s="9" t="s">
        <v>525</v>
      </c>
      <c r="D271" s="9">
        <v>642</v>
      </c>
      <c r="E271" s="9" t="s">
        <v>526</v>
      </c>
      <c r="F271" s="9">
        <v>5903</v>
      </c>
      <c r="G271" s="9" t="s">
        <v>527</v>
      </c>
      <c r="H271" s="10" t="s">
        <v>1132</v>
      </c>
      <c r="I271" s="10" t="s">
        <v>523</v>
      </c>
      <c r="J271" s="9">
        <v>14</v>
      </c>
      <c r="K271" s="8">
        <v>26000</v>
      </c>
      <c r="L271" s="12">
        <f>M271/K271</f>
        <v>0.72230769230769232</v>
      </c>
      <c r="M271" s="8">
        <v>18780</v>
      </c>
      <c r="N271" s="7"/>
      <c r="O271" s="11">
        <f>M271*N271</f>
        <v>0</v>
      </c>
    </row>
    <row r="272" spans="1:15" ht="74.099999999999994" customHeight="1" x14ac:dyDescent="0.4">
      <c r="A272" s="9"/>
      <c r="B272" s="9" t="s">
        <v>512</v>
      </c>
      <c r="C272" s="9" t="s">
        <v>513</v>
      </c>
      <c r="D272" s="9">
        <v>99</v>
      </c>
      <c r="E272" s="9" t="s">
        <v>57</v>
      </c>
      <c r="F272" s="9">
        <v>5893</v>
      </c>
      <c r="G272" s="9" t="s">
        <v>504</v>
      </c>
      <c r="H272" s="10" t="s">
        <v>1127</v>
      </c>
      <c r="I272" s="10" t="s">
        <v>511</v>
      </c>
      <c r="J272" s="9">
        <v>8</v>
      </c>
      <c r="K272" s="8">
        <v>30000</v>
      </c>
      <c r="L272" s="12">
        <f>M272/K272</f>
        <v>0.72233333333333338</v>
      </c>
      <c r="M272" s="8">
        <v>21670</v>
      </c>
      <c r="N272" s="7"/>
      <c r="O272" s="11">
        <f>M272*N272</f>
        <v>0</v>
      </c>
    </row>
    <row r="273" spans="1:15" ht="74.099999999999994" customHeight="1" x14ac:dyDescent="0.4">
      <c r="A273" s="9"/>
      <c r="B273" s="9" t="s">
        <v>491</v>
      </c>
      <c r="C273" s="9" t="s">
        <v>492</v>
      </c>
      <c r="D273" s="9">
        <v>99</v>
      </c>
      <c r="E273" s="9" t="s">
        <v>57</v>
      </c>
      <c r="F273" s="9">
        <v>5488</v>
      </c>
      <c r="G273" s="9" t="s">
        <v>486</v>
      </c>
      <c r="H273" s="10" t="s">
        <v>1121</v>
      </c>
      <c r="I273" s="10" t="s">
        <v>490</v>
      </c>
      <c r="J273" s="9">
        <v>3</v>
      </c>
      <c r="K273" s="8">
        <v>21000</v>
      </c>
      <c r="L273" s="12">
        <f>M273/K273</f>
        <v>0.72238095238095235</v>
      </c>
      <c r="M273" s="8">
        <v>15170</v>
      </c>
      <c r="N273" s="7"/>
      <c r="O273" s="11">
        <f>M273*N273</f>
        <v>0</v>
      </c>
    </row>
    <row r="274" spans="1:15" ht="74.099999999999994" customHeight="1" x14ac:dyDescent="0.4">
      <c r="A274" s="9"/>
      <c r="B274" s="9">
        <v>92517</v>
      </c>
      <c r="C274" s="9" t="s">
        <v>744</v>
      </c>
      <c r="D274" s="9">
        <v>999</v>
      </c>
      <c r="E274" s="9" t="s">
        <v>57</v>
      </c>
      <c r="F274" s="9"/>
      <c r="G274" s="9"/>
      <c r="H274" s="10" t="s">
        <v>1216</v>
      </c>
      <c r="I274" s="10" t="s">
        <v>743</v>
      </c>
      <c r="J274" s="9">
        <v>50</v>
      </c>
      <c r="K274" s="8">
        <v>16000</v>
      </c>
      <c r="L274" s="12">
        <f>M274/K274</f>
        <v>0.72250000000000003</v>
      </c>
      <c r="M274" s="8">
        <v>11560</v>
      </c>
      <c r="N274" s="7"/>
      <c r="O274" s="11">
        <f>M274*N274</f>
        <v>0</v>
      </c>
    </row>
    <row r="275" spans="1:15" ht="74.099999999999994" customHeight="1" x14ac:dyDescent="0.4">
      <c r="A275" s="9"/>
      <c r="B275" s="9" t="s">
        <v>614</v>
      </c>
      <c r="C275" s="9"/>
      <c r="D275" s="9">
        <v>800</v>
      </c>
      <c r="E275" s="9" t="s">
        <v>57</v>
      </c>
      <c r="F275" s="9"/>
      <c r="G275" s="9" t="s">
        <v>339</v>
      </c>
      <c r="H275" s="10" t="s">
        <v>1164</v>
      </c>
      <c r="I275" s="10" t="s">
        <v>613</v>
      </c>
      <c r="J275" s="9">
        <v>2</v>
      </c>
      <c r="K275" s="8">
        <v>25000</v>
      </c>
      <c r="L275" s="12">
        <f>M275/K275</f>
        <v>0.77759999999999996</v>
      </c>
      <c r="M275" s="8">
        <v>19440</v>
      </c>
      <c r="N275" s="7"/>
      <c r="O275" s="11">
        <f>M275*N275</f>
        <v>0</v>
      </c>
    </row>
    <row r="276" spans="1:15" ht="74.099999999999994" customHeight="1" x14ac:dyDescent="0.4">
      <c r="A276" s="9"/>
      <c r="B276" s="9" t="s">
        <v>616</v>
      </c>
      <c r="C276" s="9"/>
      <c r="D276" s="9"/>
      <c r="E276" s="9" t="s">
        <v>57</v>
      </c>
      <c r="F276" s="9"/>
      <c r="G276" s="9"/>
      <c r="H276" s="10" t="s">
        <v>1165</v>
      </c>
      <c r="I276" s="10" t="s">
        <v>615</v>
      </c>
      <c r="J276" s="9">
        <v>35</v>
      </c>
      <c r="K276" s="8">
        <v>26000</v>
      </c>
      <c r="L276" s="12">
        <f>M276/K276</f>
        <v>0.77769230769230768</v>
      </c>
      <c r="M276" s="8">
        <v>20220</v>
      </c>
      <c r="N276" s="7"/>
      <c r="O276" s="11">
        <f>M276*N276</f>
        <v>0</v>
      </c>
    </row>
    <row r="277" spans="1:15" ht="74.099999999999994" customHeight="1" x14ac:dyDescent="0.4">
      <c r="A277" s="9"/>
      <c r="B277" s="9" t="s">
        <v>616</v>
      </c>
      <c r="C277" s="9"/>
      <c r="D277" s="9"/>
      <c r="E277" s="9" t="s">
        <v>617</v>
      </c>
      <c r="F277" s="9"/>
      <c r="G277" s="9"/>
      <c r="H277" s="10" t="s">
        <v>1166</v>
      </c>
      <c r="I277" s="10" t="s">
        <v>615</v>
      </c>
      <c r="J277" s="9">
        <v>2</v>
      </c>
      <c r="K277" s="8">
        <v>26000</v>
      </c>
      <c r="L277" s="12">
        <f>M277/K277</f>
        <v>0.77769230769230768</v>
      </c>
      <c r="M277" s="8">
        <v>20220</v>
      </c>
      <c r="N277" s="7"/>
      <c r="O277" s="11">
        <f>M277*N277</f>
        <v>0</v>
      </c>
    </row>
    <row r="278" spans="1:15" ht="74.099999999999994" customHeight="1" x14ac:dyDescent="0.4">
      <c r="A278" s="9"/>
      <c r="B278" s="9" t="s">
        <v>616</v>
      </c>
      <c r="C278" s="9"/>
      <c r="D278" s="9"/>
      <c r="E278" s="9" t="s">
        <v>618</v>
      </c>
      <c r="F278" s="9"/>
      <c r="G278" s="9"/>
      <c r="H278" s="19" t="s">
        <v>1326</v>
      </c>
      <c r="I278" s="10" t="s">
        <v>615</v>
      </c>
      <c r="J278" s="9">
        <v>13</v>
      </c>
      <c r="K278" s="8">
        <v>26000</v>
      </c>
      <c r="L278" s="12">
        <f>M278/K278</f>
        <v>0.77769230769230768</v>
      </c>
      <c r="M278" s="8">
        <v>20220</v>
      </c>
      <c r="N278" s="7"/>
      <c r="O278" s="11">
        <f>M278*N278</f>
        <v>0</v>
      </c>
    </row>
    <row r="279" spans="1:15" ht="74.099999999999994" customHeight="1" x14ac:dyDescent="0.4">
      <c r="A279" s="9"/>
      <c r="B279" s="9" t="s">
        <v>620</v>
      </c>
      <c r="C279" s="9"/>
      <c r="D279" s="9"/>
      <c r="E279" s="9" t="s">
        <v>57</v>
      </c>
      <c r="F279" s="9"/>
      <c r="G279" s="9"/>
      <c r="H279" s="10" t="s">
        <v>1167</v>
      </c>
      <c r="I279" s="10" t="s">
        <v>619</v>
      </c>
      <c r="J279" s="9">
        <v>100</v>
      </c>
      <c r="K279" s="8">
        <v>13000</v>
      </c>
      <c r="L279" s="12">
        <f>M279/K279</f>
        <v>0.77769230769230768</v>
      </c>
      <c r="M279" s="8">
        <v>10110</v>
      </c>
      <c r="N279" s="7"/>
      <c r="O279" s="11">
        <f>M279*N279</f>
        <v>0</v>
      </c>
    </row>
    <row r="280" spans="1:15" ht="74.099999999999994" customHeight="1" x14ac:dyDescent="0.4">
      <c r="A280" s="9"/>
      <c r="B280" s="9" t="s">
        <v>622</v>
      </c>
      <c r="C280" s="9"/>
      <c r="D280" s="9">
        <v>800</v>
      </c>
      <c r="E280" s="9" t="s">
        <v>57</v>
      </c>
      <c r="F280" s="9"/>
      <c r="G280" s="9" t="s">
        <v>623</v>
      </c>
      <c r="H280" s="10" t="s">
        <v>1168</v>
      </c>
      <c r="I280" s="10" t="s">
        <v>621</v>
      </c>
      <c r="J280" s="9">
        <v>1</v>
      </c>
      <c r="K280" s="8">
        <v>13000</v>
      </c>
      <c r="L280" s="12">
        <f>M280/K280</f>
        <v>0.77769230769230768</v>
      </c>
      <c r="M280" s="8">
        <v>10110</v>
      </c>
      <c r="N280" s="7"/>
      <c r="O280" s="11">
        <f>M280*N280</f>
        <v>0</v>
      </c>
    </row>
    <row r="281" spans="1:15" ht="74.099999999999994" customHeight="1" x14ac:dyDescent="0.4">
      <c r="A281" s="9"/>
      <c r="B281" s="9" t="s">
        <v>626</v>
      </c>
      <c r="C281" s="9"/>
      <c r="D281" s="9"/>
      <c r="E281" s="9" t="s">
        <v>627</v>
      </c>
      <c r="F281" s="9"/>
      <c r="G281" s="9"/>
      <c r="H281" s="10" t="s">
        <v>1170</v>
      </c>
      <c r="I281" s="10" t="s">
        <v>615</v>
      </c>
      <c r="J281" s="9">
        <v>1</v>
      </c>
      <c r="K281" s="8">
        <v>26000</v>
      </c>
      <c r="L281" s="12">
        <f>M281/K281</f>
        <v>0.77769230769230768</v>
      </c>
      <c r="M281" s="8">
        <v>20220</v>
      </c>
      <c r="N281" s="7"/>
      <c r="O281" s="11">
        <f>M281*N281</f>
        <v>0</v>
      </c>
    </row>
    <row r="282" spans="1:15" ht="74.099999999999994" customHeight="1" x14ac:dyDescent="0.4">
      <c r="A282" s="9"/>
      <c r="B282" s="9" t="s">
        <v>628</v>
      </c>
      <c r="C282" s="9"/>
      <c r="D282" s="9"/>
      <c r="E282" s="9" t="s">
        <v>629</v>
      </c>
      <c r="F282" s="9"/>
      <c r="G282" s="9"/>
      <c r="H282" s="10" t="s">
        <v>1171</v>
      </c>
      <c r="I282" s="10" t="s">
        <v>619</v>
      </c>
      <c r="J282" s="9">
        <v>1</v>
      </c>
      <c r="K282" s="8">
        <v>13000</v>
      </c>
      <c r="L282" s="12">
        <f>M282/K282</f>
        <v>0.77769230769230768</v>
      </c>
      <c r="M282" s="8">
        <v>10110</v>
      </c>
      <c r="N282" s="7"/>
      <c r="O282" s="11">
        <f>M282*N282</f>
        <v>0</v>
      </c>
    </row>
    <row r="283" spans="1:15" ht="74.099999999999994" customHeight="1" x14ac:dyDescent="0.4">
      <c r="A283" s="9"/>
      <c r="B283" s="9" t="s">
        <v>624</v>
      </c>
      <c r="C283" s="9"/>
      <c r="D283" s="9"/>
      <c r="E283" s="9" t="s">
        <v>625</v>
      </c>
      <c r="F283" s="9"/>
      <c r="G283" s="9"/>
      <c r="H283" s="10" t="s">
        <v>1169</v>
      </c>
      <c r="I283" s="10" t="s">
        <v>615</v>
      </c>
      <c r="J283" s="9">
        <v>44</v>
      </c>
      <c r="K283" s="8">
        <v>31000</v>
      </c>
      <c r="L283" s="12">
        <f>M283/K283</f>
        <v>0.77774193548387094</v>
      </c>
      <c r="M283" s="8">
        <v>24110</v>
      </c>
      <c r="N283" s="7"/>
      <c r="O283" s="11">
        <f>M283*N283</f>
        <v>0</v>
      </c>
    </row>
    <row r="284" spans="1:15" ht="74.099999999999994" customHeight="1" x14ac:dyDescent="0.4">
      <c r="A284" s="9"/>
      <c r="B284" s="9">
        <v>676657</v>
      </c>
      <c r="C284" s="9" t="s">
        <v>96</v>
      </c>
      <c r="D284" s="9">
        <v>1000</v>
      </c>
      <c r="E284" s="9" t="s">
        <v>57</v>
      </c>
      <c r="F284" s="9" t="s">
        <v>97</v>
      </c>
      <c r="G284" s="9"/>
      <c r="H284" s="10" t="s">
        <v>991</v>
      </c>
      <c r="I284" s="10" t="s">
        <v>95</v>
      </c>
      <c r="J284" s="9">
        <v>2</v>
      </c>
      <c r="K284" s="8">
        <v>205000</v>
      </c>
      <c r="L284" s="12">
        <f>M284/K284</f>
        <v>0.77775609756097563</v>
      </c>
      <c r="M284" s="8">
        <v>159440</v>
      </c>
      <c r="N284" s="7"/>
      <c r="O284" s="11">
        <f>M284*N284</f>
        <v>0</v>
      </c>
    </row>
    <row r="285" spans="1:15" ht="74.099999999999994" customHeight="1" x14ac:dyDescent="0.4">
      <c r="A285" s="9"/>
      <c r="B285" s="9">
        <v>575726</v>
      </c>
      <c r="C285" s="9" t="s">
        <v>105</v>
      </c>
      <c r="D285" s="9">
        <v>1000</v>
      </c>
      <c r="E285" s="9" t="s">
        <v>57</v>
      </c>
      <c r="F285" s="9" t="s">
        <v>110</v>
      </c>
      <c r="G285" s="9"/>
      <c r="H285" s="10" t="s">
        <v>995</v>
      </c>
      <c r="I285" s="10" t="s">
        <v>111</v>
      </c>
      <c r="J285" s="9">
        <v>9</v>
      </c>
      <c r="K285" s="8">
        <v>85000</v>
      </c>
      <c r="L285" s="12">
        <f>M285/K285</f>
        <v>0.77776470588235291</v>
      </c>
      <c r="M285" s="8">
        <v>66110</v>
      </c>
      <c r="N285" s="7"/>
      <c r="O285" s="11">
        <f>M285*N285</f>
        <v>0</v>
      </c>
    </row>
    <row r="286" spans="1:15" ht="74.099999999999994" customHeight="1" x14ac:dyDescent="0.4">
      <c r="A286" s="9"/>
      <c r="B286" s="9">
        <v>216797</v>
      </c>
      <c r="C286" s="9" t="s">
        <v>785</v>
      </c>
      <c r="D286" s="9">
        <v>3</v>
      </c>
      <c r="E286" s="9" t="s">
        <v>790</v>
      </c>
      <c r="F286" s="9">
        <v>770618</v>
      </c>
      <c r="G286" s="9"/>
      <c r="H286" s="10" t="s">
        <v>1236</v>
      </c>
      <c r="I286" s="10" t="s">
        <v>780</v>
      </c>
      <c r="J286" s="9">
        <v>3</v>
      </c>
      <c r="K286" s="8">
        <v>190000</v>
      </c>
      <c r="L286" s="12">
        <f>M286/K286</f>
        <v>0.77778947368421048</v>
      </c>
      <c r="M286" s="8">
        <v>147780</v>
      </c>
      <c r="N286" s="7"/>
      <c r="O286" s="11">
        <f>M286*N286</f>
        <v>0</v>
      </c>
    </row>
    <row r="287" spans="1:15" ht="74.099999999999994" customHeight="1" x14ac:dyDescent="0.4">
      <c r="A287" s="9"/>
      <c r="B287" s="9">
        <v>509415</v>
      </c>
      <c r="C287" s="9" t="s">
        <v>99</v>
      </c>
      <c r="D287" s="9">
        <v>1070</v>
      </c>
      <c r="E287" s="9" t="s">
        <v>57</v>
      </c>
      <c r="F287" s="9" t="s">
        <v>100</v>
      </c>
      <c r="G287" s="9"/>
      <c r="H287" s="19" t="s">
        <v>1313</v>
      </c>
      <c r="I287" s="10" t="s">
        <v>98</v>
      </c>
      <c r="J287" s="9">
        <v>1</v>
      </c>
      <c r="K287" s="8">
        <v>245000</v>
      </c>
      <c r="L287" s="12">
        <f>M287/K287</f>
        <v>0.77779591836734696</v>
      </c>
      <c r="M287" s="8">
        <v>190560</v>
      </c>
      <c r="N287" s="7"/>
      <c r="O287" s="11">
        <f>M287*N287</f>
        <v>0</v>
      </c>
    </row>
    <row r="288" spans="1:15" ht="74.099999999999994" customHeight="1" x14ac:dyDescent="0.4">
      <c r="A288" s="9"/>
      <c r="B288" s="9">
        <v>218358</v>
      </c>
      <c r="C288" s="9" t="s">
        <v>801</v>
      </c>
      <c r="D288" s="9">
        <v>1</v>
      </c>
      <c r="E288" s="9" t="s">
        <v>802</v>
      </c>
      <c r="F288" s="9">
        <v>771687</v>
      </c>
      <c r="G288" s="9"/>
      <c r="H288" s="10" t="s">
        <v>1241</v>
      </c>
      <c r="I288" s="10" t="s">
        <v>800</v>
      </c>
      <c r="J288" s="9">
        <v>3</v>
      </c>
      <c r="K288" s="8">
        <v>150000</v>
      </c>
      <c r="L288" s="12">
        <f>M288/K288</f>
        <v>0.77780000000000005</v>
      </c>
      <c r="M288" s="8">
        <v>116670</v>
      </c>
      <c r="N288" s="7"/>
      <c r="O288" s="11">
        <f>M288*N288</f>
        <v>0</v>
      </c>
    </row>
    <row r="289" spans="1:15" ht="74.099999999999994" customHeight="1" x14ac:dyDescent="0.4">
      <c r="A289" s="9"/>
      <c r="B289" s="9" t="s">
        <v>632</v>
      </c>
      <c r="C289" s="9"/>
      <c r="D289" s="9">
        <v>1</v>
      </c>
      <c r="E289" s="9" t="s">
        <v>57</v>
      </c>
      <c r="F289" s="9"/>
      <c r="G289" s="9" t="s">
        <v>339</v>
      </c>
      <c r="H289" s="10" t="s">
        <v>1174</v>
      </c>
      <c r="I289" s="10" t="s">
        <v>613</v>
      </c>
      <c r="J289" s="9">
        <v>3</v>
      </c>
      <c r="K289" s="8">
        <v>27500</v>
      </c>
      <c r="L289" s="12">
        <f>M289/K289</f>
        <v>0.77781818181818185</v>
      </c>
      <c r="M289" s="8">
        <v>21390</v>
      </c>
      <c r="N289" s="7"/>
      <c r="O289" s="11">
        <f>M289*N289</f>
        <v>0</v>
      </c>
    </row>
    <row r="290" spans="1:15" ht="74.099999999999994" customHeight="1" x14ac:dyDescent="0.4">
      <c r="A290" s="9"/>
      <c r="B290" s="9" t="s">
        <v>630</v>
      </c>
      <c r="C290" s="9"/>
      <c r="D290" s="9"/>
      <c r="E290" s="9" t="s">
        <v>631</v>
      </c>
      <c r="F290" s="9"/>
      <c r="G290" s="9"/>
      <c r="H290" s="10" t="s">
        <v>1172</v>
      </c>
      <c r="I290" s="10" t="s">
        <v>619</v>
      </c>
      <c r="J290" s="9">
        <v>59</v>
      </c>
      <c r="K290" s="8">
        <v>20000</v>
      </c>
      <c r="L290" s="12">
        <f>M290/K290</f>
        <v>0.77800000000000002</v>
      </c>
      <c r="M290" s="8">
        <v>15560</v>
      </c>
      <c r="N290" s="7"/>
      <c r="O290" s="11">
        <f>M290*N290</f>
        <v>0</v>
      </c>
    </row>
    <row r="291" spans="1:15" ht="74.099999999999994" customHeight="1" x14ac:dyDescent="0.4">
      <c r="A291" s="9"/>
      <c r="B291" s="9" t="s">
        <v>630</v>
      </c>
      <c r="C291" s="9"/>
      <c r="D291" s="9"/>
      <c r="E291" s="9" t="s">
        <v>625</v>
      </c>
      <c r="F291" s="9"/>
      <c r="G291" s="9"/>
      <c r="H291" s="10" t="s">
        <v>1173</v>
      </c>
      <c r="I291" s="10" t="s">
        <v>619</v>
      </c>
      <c r="J291" s="9">
        <v>12</v>
      </c>
      <c r="K291" s="8">
        <v>20000</v>
      </c>
      <c r="L291" s="12">
        <f>M291/K291</f>
        <v>0.77800000000000002</v>
      </c>
      <c r="M291" s="8">
        <v>15560</v>
      </c>
      <c r="N291" s="7"/>
      <c r="O291" s="11">
        <f>M291*N291</f>
        <v>0</v>
      </c>
    </row>
    <row r="292" spans="1:15" ht="74.099999999999994" customHeight="1" x14ac:dyDescent="0.4">
      <c r="A292" s="9"/>
      <c r="B292" s="9">
        <v>8070202</v>
      </c>
      <c r="C292" s="9" t="s">
        <v>40</v>
      </c>
      <c r="D292" s="9" t="s">
        <v>32</v>
      </c>
      <c r="E292" s="9" t="s">
        <v>33</v>
      </c>
      <c r="F292" s="9"/>
      <c r="G292" s="9" t="s">
        <v>34</v>
      </c>
      <c r="H292" s="19" t="s">
        <v>1312</v>
      </c>
      <c r="I292" s="10" t="s">
        <v>39</v>
      </c>
      <c r="J292" s="9">
        <v>5</v>
      </c>
      <c r="K292" s="8">
        <v>40000</v>
      </c>
      <c r="L292" s="12">
        <f>M292/K292</f>
        <v>0.83325000000000005</v>
      </c>
      <c r="M292" s="8">
        <v>33330</v>
      </c>
      <c r="N292" s="7"/>
      <c r="O292" s="11">
        <f>M292*N292</f>
        <v>0</v>
      </c>
    </row>
    <row r="293" spans="1:15" ht="74.099999999999994" customHeight="1" x14ac:dyDescent="0.4">
      <c r="A293" s="9"/>
      <c r="B293" s="9">
        <v>8070201</v>
      </c>
      <c r="C293" s="9" t="s">
        <v>38</v>
      </c>
      <c r="D293" s="9" t="s">
        <v>32</v>
      </c>
      <c r="E293" s="9" t="s">
        <v>33</v>
      </c>
      <c r="F293" s="9"/>
      <c r="G293" s="9" t="s">
        <v>34</v>
      </c>
      <c r="H293" s="10" t="s">
        <v>972</v>
      </c>
      <c r="I293" s="10" t="s">
        <v>37</v>
      </c>
      <c r="J293" s="9">
        <v>10</v>
      </c>
      <c r="K293" s="8">
        <v>58000</v>
      </c>
      <c r="L293" s="12">
        <f>M293/K293</f>
        <v>0.83327586206896553</v>
      </c>
      <c r="M293" s="8">
        <v>48330</v>
      </c>
      <c r="N293" s="7"/>
      <c r="O293" s="11">
        <f>M293*N293</f>
        <v>0</v>
      </c>
    </row>
    <row r="294" spans="1:15" ht="74.099999999999994" customHeight="1" x14ac:dyDescent="0.4">
      <c r="A294" s="9"/>
      <c r="B294" s="9">
        <v>8069815</v>
      </c>
      <c r="C294" s="9" t="s">
        <v>49</v>
      </c>
      <c r="D294" s="9" t="s">
        <v>50</v>
      </c>
      <c r="E294" s="9" t="s">
        <v>51</v>
      </c>
      <c r="F294" s="9"/>
      <c r="G294" s="9" t="s">
        <v>52</v>
      </c>
      <c r="H294" s="10" t="s">
        <v>975</v>
      </c>
      <c r="I294" s="10" t="s">
        <v>48</v>
      </c>
      <c r="J294" s="9">
        <v>7</v>
      </c>
      <c r="K294" s="8">
        <v>58000</v>
      </c>
      <c r="L294" s="12">
        <f>M294/K294</f>
        <v>0.83327586206896553</v>
      </c>
      <c r="M294" s="8">
        <v>48330</v>
      </c>
      <c r="N294" s="7"/>
      <c r="O294" s="11">
        <f>M294*N294</f>
        <v>0</v>
      </c>
    </row>
    <row r="295" spans="1:15" ht="74.099999999999994" customHeight="1" x14ac:dyDescent="0.4">
      <c r="A295" s="9"/>
      <c r="B295" s="9">
        <v>8070199</v>
      </c>
      <c r="C295" s="9" t="s">
        <v>36</v>
      </c>
      <c r="D295" s="9" t="s">
        <v>32</v>
      </c>
      <c r="E295" s="9" t="s">
        <v>33</v>
      </c>
      <c r="F295" s="9"/>
      <c r="G295" s="9" t="s">
        <v>34</v>
      </c>
      <c r="H295" s="10" t="s">
        <v>971</v>
      </c>
      <c r="I295" s="10" t="s">
        <v>35</v>
      </c>
      <c r="J295" s="9">
        <v>3</v>
      </c>
      <c r="K295" s="8">
        <v>76000</v>
      </c>
      <c r="L295" s="12">
        <f>M295/K295</f>
        <v>0.83328947368421058</v>
      </c>
      <c r="M295" s="8">
        <v>63330</v>
      </c>
      <c r="N295" s="7"/>
      <c r="O295" s="11">
        <f>M295*N295</f>
        <v>0</v>
      </c>
    </row>
    <row r="296" spans="1:15" ht="74.099999999999994" customHeight="1" x14ac:dyDescent="0.4">
      <c r="A296" s="9"/>
      <c r="B296" s="9">
        <v>8049095</v>
      </c>
      <c r="C296" s="9" t="s">
        <v>62</v>
      </c>
      <c r="D296" s="9" t="s">
        <v>56</v>
      </c>
      <c r="E296" s="9" t="s">
        <v>57</v>
      </c>
      <c r="F296" s="9">
        <v>117221</v>
      </c>
      <c r="G296" s="9" t="s">
        <v>58</v>
      </c>
      <c r="H296" s="10" t="s">
        <v>979</v>
      </c>
      <c r="I296" s="10" t="s">
        <v>61</v>
      </c>
      <c r="J296" s="9">
        <v>1</v>
      </c>
      <c r="K296" s="8">
        <v>106000</v>
      </c>
      <c r="L296" s="12">
        <f>M296/K296</f>
        <v>0.83330188679245287</v>
      </c>
      <c r="M296" s="8">
        <v>88330</v>
      </c>
      <c r="N296" s="7"/>
      <c r="O296" s="11">
        <f>M296*N296</f>
        <v>0</v>
      </c>
    </row>
    <row r="297" spans="1:15" ht="74.099999999999994" customHeight="1" x14ac:dyDescent="0.4">
      <c r="A297" s="9"/>
      <c r="B297" s="9">
        <v>8081669</v>
      </c>
      <c r="C297" s="9" t="s">
        <v>73</v>
      </c>
      <c r="D297" s="9" t="s">
        <v>56</v>
      </c>
      <c r="E297" s="9" t="s">
        <v>57</v>
      </c>
      <c r="F297" s="9"/>
      <c r="G297" s="9" t="s">
        <v>74</v>
      </c>
      <c r="H297" s="10" t="s">
        <v>984</v>
      </c>
      <c r="I297" s="10" t="s">
        <v>72</v>
      </c>
      <c r="J297" s="9">
        <v>2</v>
      </c>
      <c r="K297" s="8">
        <v>106000</v>
      </c>
      <c r="L297" s="12">
        <f>M297/K297</f>
        <v>0.83330188679245287</v>
      </c>
      <c r="M297" s="8">
        <v>88330</v>
      </c>
      <c r="N297" s="7"/>
      <c r="O297" s="11">
        <f>M297*N297</f>
        <v>0</v>
      </c>
    </row>
    <row r="298" spans="1:15" ht="74.099999999999994" customHeight="1" x14ac:dyDescent="0.4">
      <c r="A298" s="9"/>
      <c r="B298" s="9">
        <v>8063497</v>
      </c>
      <c r="C298" s="9" t="s">
        <v>60</v>
      </c>
      <c r="D298" s="9" t="s">
        <v>56</v>
      </c>
      <c r="E298" s="9" t="s">
        <v>57</v>
      </c>
      <c r="F298" s="9">
        <v>117221</v>
      </c>
      <c r="G298" s="9" t="s">
        <v>58</v>
      </c>
      <c r="H298" s="10" t="s">
        <v>978</v>
      </c>
      <c r="I298" s="10" t="s">
        <v>59</v>
      </c>
      <c r="J298" s="9">
        <v>4</v>
      </c>
      <c r="K298" s="8">
        <v>130000</v>
      </c>
      <c r="L298" s="12">
        <f>M298/K298</f>
        <v>0.8333076923076923</v>
      </c>
      <c r="M298" s="8">
        <v>108330</v>
      </c>
      <c r="N298" s="7"/>
      <c r="O298" s="11">
        <f>M298*N298</f>
        <v>0</v>
      </c>
    </row>
    <row r="299" spans="1:15" ht="74.099999999999994" customHeight="1" x14ac:dyDescent="0.4">
      <c r="A299" s="9"/>
      <c r="B299" s="9">
        <v>8063495</v>
      </c>
      <c r="C299" s="9" t="s">
        <v>55</v>
      </c>
      <c r="D299" s="9" t="s">
        <v>56</v>
      </c>
      <c r="E299" s="9" t="s">
        <v>57</v>
      </c>
      <c r="F299" s="9">
        <v>117221</v>
      </c>
      <c r="G299" s="9" t="s">
        <v>58</v>
      </c>
      <c r="H299" s="10" t="s">
        <v>977</v>
      </c>
      <c r="I299" s="10" t="s">
        <v>54</v>
      </c>
      <c r="J299" s="9">
        <v>1</v>
      </c>
      <c r="K299" s="8">
        <v>154000</v>
      </c>
      <c r="L299" s="12">
        <f>M299/K299</f>
        <v>0.83331168831168834</v>
      </c>
      <c r="M299" s="8">
        <v>128330</v>
      </c>
      <c r="N299" s="7"/>
      <c r="O299" s="11">
        <f>M299*N299</f>
        <v>0</v>
      </c>
    </row>
    <row r="300" spans="1:15" ht="74.099999999999994" customHeight="1" x14ac:dyDescent="0.4">
      <c r="A300" s="9"/>
      <c r="B300" s="9">
        <v>8065163</v>
      </c>
      <c r="C300" s="9" t="s">
        <v>44</v>
      </c>
      <c r="D300" s="9" t="s">
        <v>45</v>
      </c>
      <c r="E300" s="9" t="s">
        <v>46</v>
      </c>
      <c r="F300" s="9"/>
      <c r="G300" s="9" t="s">
        <v>47</v>
      </c>
      <c r="H300" s="10" t="s">
        <v>974</v>
      </c>
      <c r="I300" s="10" t="s">
        <v>43</v>
      </c>
      <c r="J300" s="9">
        <v>2</v>
      </c>
      <c r="K300" s="8">
        <v>39000</v>
      </c>
      <c r="L300" s="12">
        <f>M300/K300</f>
        <v>0.83333333333333337</v>
      </c>
      <c r="M300" s="8">
        <v>32500</v>
      </c>
      <c r="N300" s="7"/>
      <c r="O300" s="11">
        <f>M300*N300</f>
        <v>0</v>
      </c>
    </row>
    <row r="301" spans="1:15" ht="74.099999999999994" customHeight="1" x14ac:dyDescent="0.4">
      <c r="A301" s="9"/>
      <c r="B301" s="9">
        <v>8044138</v>
      </c>
      <c r="C301" s="9" t="s">
        <v>85</v>
      </c>
      <c r="D301" s="9" t="s">
        <v>86</v>
      </c>
      <c r="E301" s="9" t="s">
        <v>87</v>
      </c>
      <c r="F301" s="9"/>
      <c r="G301" s="9" t="s">
        <v>83</v>
      </c>
      <c r="H301" s="10" t="s">
        <v>987</v>
      </c>
      <c r="I301" s="10" t="s">
        <v>84</v>
      </c>
      <c r="J301" s="9">
        <v>1</v>
      </c>
      <c r="K301" s="8">
        <v>162000</v>
      </c>
      <c r="L301" s="12">
        <f>M301/K301</f>
        <v>0.83333333333333337</v>
      </c>
      <c r="M301" s="8">
        <v>135000</v>
      </c>
      <c r="N301" s="7"/>
      <c r="O301" s="11">
        <f>M301*N301</f>
        <v>0</v>
      </c>
    </row>
    <row r="302" spans="1:15" ht="74.099999999999994" customHeight="1" x14ac:dyDescent="0.4">
      <c r="A302" s="9"/>
      <c r="B302" s="9">
        <v>8063120</v>
      </c>
      <c r="C302" s="9" t="s">
        <v>80</v>
      </c>
      <c r="D302" s="9" t="s">
        <v>81</v>
      </c>
      <c r="E302" s="9" t="s">
        <v>82</v>
      </c>
      <c r="F302" s="9"/>
      <c r="G302" s="9" t="s">
        <v>83</v>
      </c>
      <c r="H302" s="10" t="s">
        <v>986</v>
      </c>
      <c r="I302" s="10" t="s">
        <v>79</v>
      </c>
      <c r="J302" s="9">
        <v>2</v>
      </c>
      <c r="K302" s="8">
        <v>200000</v>
      </c>
      <c r="L302" s="12">
        <f>M302/K302</f>
        <v>0.83335000000000004</v>
      </c>
      <c r="M302" s="8">
        <v>166670</v>
      </c>
      <c r="N302" s="7"/>
      <c r="O302" s="11">
        <f>M302*N302</f>
        <v>0</v>
      </c>
    </row>
    <row r="303" spans="1:15" ht="74.099999999999994" customHeight="1" x14ac:dyDescent="0.4">
      <c r="A303" s="9"/>
      <c r="B303" s="9">
        <v>216797</v>
      </c>
      <c r="C303" s="9" t="s">
        <v>785</v>
      </c>
      <c r="D303" s="9">
        <v>13</v>
      </c>
      <c r="E303" s="9" t="s">
        <v>786</v>
      </c>
      <c r="F303" s="9">
        <v>775222</v>
      </c>
      <c r="G303" s="9"/>
      <c r="H303" s="10" t="s">
        <v>1233</v>
      </c>
      <c r="I303" s="10" t="s">
        <v>780</v>
      </c>
      <c r="J303" s="9">
        <v>2</v>
      </c>
      <c r="K303" s="8">
        <v>170000</v>
      </c>
      <c r="L303" s="12">
        <f>M303/K303</f>
        <v>0.83335294117647063</v>
      </c>
      <c r="M303" s="8">
        <v>141670</v>
      </c>
      <c r="N303" s="7"/>
      <c r="O303" s="11">
        <f>M303*N303</f>
        <v>0</v>
      </c>
    </row>
    <row r="304" spans="1:15" ht="74.099999999999994" customHeight="1" x14ac:dyDescent="0.4">
      <c r="A304" s="9"/>
      <c r="B304" s="9">
        <v>8066057</v>
      </c>
      <c r="C304" s="9" t="s">
        <v>70</v>
      </c>
      <c r="D304" s="9" t="s">
        <v>50</v>
      </c>
      <c r="E304" s="9" t="s">
        <v>71</v>
      </c>
      <c r="F304" s="9"/>
      <c r="G304" s="9" t="s">
        <v>52</v>
      </c>
      <c r="H304" s="10" t="s">
        <v>983</v>
      </c>
      <c r="I304" s="10" t="s">
        <v>69</v>
      </c>
      <c r="J304" s="9">
        <v>4</v>
      </c>
      <c r="K304" s="8">
        <v>80000</v>
      </c>
      <c r="L304" s="12">
        <f>M304/K304</f>
        <v>0.83337499999999998</v>
      </c>
      <c r="M304" s="8">
        <v>66670</v>
      </c>
      <c r="N304" s="7"/>
      <c r="O304" s="11">
        <f>M304*N304</f>
        <v>0</v>
      </c>
    </row>
    <row r="305" spans="1:15" ht="74.099999999999994" customHeight="1" x14ac:dyDescent="0.4">
      <c r="A305" s="9"/>
      <c r="B305" s="9">
        <v>8072669</v>
      </c>
      <c r="C305" s="9" t="s">
        <v>66</v>
      </c>
      <c r="D305" s="9" t="s">
        <v>45</v>
      </c>
      <c r="E305" s="9" t="s">
        <v>46</v>
      </c>
      <c r="F305" s="9"/>
      <c r="G305" s="9" t="s">
        <v>67</v>
      </c>
      <c r="H305" s="10" t="s">
        <v>981</v>
      </c>
      <c r="I305" s="10" t="s">
        <v>65</v>
      </c>
      <c r="J305" s="9">
        <v>1</v>
      </c>
      <c r="K305" s="8">
        <v>68000</v>
      </c>
      <c r="L305" s="12">
        <f>M305/K305</f>
        <v>0.83338235294117646</v>
      </c>
      <c r="M305" s="8">
        <v>56670</v>
      </c>
      <c r="N305" s="7"/>
      <c r="O305" s="11">
        <f>M305*N305</f>
        <v>0</v>
      </c>
    </row>
    <row r="306" spans="1:15" ht="74.099999999999994" customHeight="1" x14ac:dyDescent="0.4">
      <c r="A306" s="9"/>
      <c r="B306" s="9">
        <v>535411</v>
      </c>
      <c r="C306" s="9" t="s">
        <v>109</v>
      </c>
      <c r="D306" s="9">
        <v>1000</v>
      </c>
      <c r="E306" s="9" t="s">
        <v>57</v>
      </c>
      <c r="F306" s="9" t="s">
        <v>110</v>
      </c>
      <c r="G306" s="9"/>
      <c r="H306" s="10" t="s">
        <v>994</v>
      </c>
      <c r="I306" s="10" t="s">
        <v>108</v>
      </c>
      <c r="J306" s="9">
        <v>9</v>
      </c>
      <c r="K306" s="8">
        <v>68000</v>
      </c>
      <c r="L306" s="12">
        <f>M306/K306</f>
        <v>0.83338235294117646</v>
      </c>
      <c r="M306" s="8">
        <v>56670</v>
      </c>
      <c r="N306" s="7"/>
      <c r="O306" s="11">
        <f>M306*N306</f>
        <v>0</v>
      </c>
    </row>
    <row r="307" spans="1:15" ht="74.099999999999994" customHeight="1" x14ac:dyDescent="0.4">
      <c r="A307" s="9"/>
      <c r="B307" s="9">
        <v>8070195</v>
      </c>
      <c r="C307" s="9" t="s">
        <v>31</v>
      </c>
      <c r="D307" s="9" t="s">
        <v>32</v>
      </c>
      <c r="E307" s="9" t="s">
        <v>33</v>
      </c>
      <c r="F307" s="9"/>
      <c r="G307" s="9" t="s">
        <v>34</v>
      </c>
      <c r="H307" s="10" t="s">
        <v>970</v>
      </c>
      <c r="I307" s="10" t="s">
        <v>30</v>
      </c>
      <c r="J307" s="9">
        <v>16</v>
      </c>
      <c r="K307" s="8">
        <v>41000</v>
      </c>
      <c r="L307" s="12">
        <f>M307/K307</f>
        <v>0.83341463414634143</v>
      </c>
      <c r="M307" s="8">
        <v>34170</v>
      </c>
      <c r="N307" s="7"/>
      <c r="O307" s="11">
        <f>M307*N307</f>
        <v>0</v>
      </c>
    </row>
    <row r="308" spans="1:15" ht="74.099999999999994" customHeight="1" x14ac:dyDescent="0.4">
      <c r="A308" s="9"/>
      <c r="B308" s="9">
        <v>8070204</v>
      </c>
      <c r="C308" s="9" t="s">
        <v>42</v>
      </c>
      <c r="D308" s="9" t="s">
        <v>32</v>
      </c>
      <c r="E308" s="9" t="s">
        <v>33</v>
      </c>
      <c r="F308" s="9"/>
      <c r="G308" s="9" t="s">
        <v>34</v>
      </c>
      <c r="H308" s="10" t="s">
        <v>973</v>
      </c>
      <c r="I308" s="10" t="s">
        <v>41</v>
      </c>
      <c r="J308" s="9">
        <v>10</v>
      </c>
      <c r="K308" s="8">
        <v>41000</v>
      </c>
      <c r="L308" s="12">
        <f>M308/K308</f>
        <v>0.83341463414634143</v>
      </c>
      <c r="M308" s="8">
        <v>34170</v>
      </c>
      <c r="N308" s="7"/>
      <c r="O308" s="11">
        <f>M308*N308</f>
        <v>0</v>
      </c>
    </row>
    <row r="309" spans="1:15" ht="74.099999999999994" customHeight="1" x14ac:dyDescent="0.4">
      <c r="A309" s="9"/>
      <c r="B309" s="9">
        <v>8069823</v>
      </c>
      <c r="C309" s="9" t="s">
        <v>53</v>
      </c>
      <c r="D309" s="9" t="s">
        <v>50</v>
      </c>
      <c r="E309" s="9" t="s">
        <v>51</v>
      </c>
      <c r="F309" s="9"/>
      <c r="G309" s="9" t="s">
        <v>52</v>
      </c>
      <c r="H309" s="10" t="s">
        <v>976</v>
      </c>
      <c r="I309" s="10" t="s">
        <v>43</v>
      </c>
      <c r="J309" s="9">
        <v>1</v>
      </c>
      <c r="K309" s="8">
        <v>41000</v>
      </c>
      <c r="L309" s="12">
        <f>M309/K309</f>
        <v>0.83341463414634143</v>
      </c>
      <c r="M309" s="8">
        <v>34170</v>
      </c>
      <c r="N309" s="7"/>
      <c r="O309" s="11">
        <f>M309*N309</f>
        <v>0</v>
      </c>
    </row>
    <row r="310" spans="1:15" ht="74.099999999999994" customHeight="1" x14ac:dyDescent="0.4">
      <c r="A310" s="9"/>
      <c r="B310" s="9">
        <v>8070420</v>
      </c>
      <c r="C310" s="9" t="s">
        <v>64</v>
      </c>
      <c r="D310" s="9" t="s">
        <v>50</v>
      </c>
      <c r="E310" s="9" t="s">
        <v>51</v>
      </c>
      <c r="F310" s="9"/>
      <c r="G310" s="9" t="s">
        <v>52</v>
      </c>
      <c r="H310" s="10" t="s">
        <v>980</v>
      </c>
      <c r="I310" s="10" t="s">
        <v>63</v>
      </c>
      <c r="J310" s="9">
        <v>7</v>
      </c>
      <c r="K310" s="8">
        <v>38000</v>
      </c>
      <c r="L310" s="12">
        <f>M310/K310</f>
        <v>0.83342105263157895</v>
      </c>
      <c r="M310" s="8">
        <v>31670</v>
      </c>
      <c r="N310" s="7"/>
      <c r="O310" s="11">
        <f>M310*N310</f>
        <v>0</v>
      </c>
    </row>
    <row r="311" spans="1:15" ht="74.099999999999994" customHeight="1" x14ac:dyDescent="0.4">
      <c r="A311" s="9"/>
      <c r="B311" s="9">
        <v>8062693</v>
      </c>
      <c r="C311" s="9" t="s">
        <v>68</v>
      </c>
      <c r="D311" s="9" t="s">
        <v>45</v>
      </c>
      <c r="E311" s="9" t="s">
        <v>46</v>
      </c>
      <c r="F311" s="9"/>
      <c r="G311" s="9" t="s">
        <v>47</v>
      </c>
      <c r="H311" s="10" t="s">
        <v>982</v>
      </c>
      <c r="I311" s="10" t="s">
        <v>63</v>
      </c>
      <c r="J311" s="9">
        <v>6</v>
      </c>
      <c r="K311" s="8">
        <v>38000</v>
      </c>
      <c r="L311" s="12">
        <f>M311/K311</f>
        <v>0.83342105263157895</v>
      </c>
      <c r="M311" s="8">
        <v>31670</v>
      </c>
      <c r="N311" s="7"/>
      <c r="O311" s="11">
        <f>M311*N311</f>
        <v>0</v>
      </c>
    </row>
    <row r="312" spans="1:15" ht="74.099999999999994" customHeight="1" x14ac:dyDescent="0.4">
      <c r="A312" s="9"/>
      <c r="B312" s="9">
        <v>8080737</v>
      </c>
      <c r="C312" s="9" t="s">
        <v>89</v>
      </c>
      <c r="D312" s="9" t="s">
        <v>77</v>
      </c>
      <c r="E312" s="9" t="s">
        <v>78</v>
      </c>
      <c r="F312" s="9"/>
      <c r="G312" s="9" t="s">
        <v>90</v>
      </c>
      <c r="H312" s="10" t="s">
        <v>988</v>
      </c>
      <c r="I312" s="10" t="s">
        <v>88</v>
      </c>
      <c r="J312" s="9">
        <v>4</v>
      </c>
      <c r="K312" s="8">
        <v>60000</v>
      </c>
      <c r="L312" s="12">
        <f>M312/K312</f>
        <v>0.88883333333333336</v>
      </c>
      <c r="M312" s="8">
        <v>53330</v>
      </c>
      <c r="N312" s="7"/>
      <c r="O312" s="11">
        <f>M312*N312</f>
        <v>0</v>
      </c>
    </row>
    <row r="313" spans="1:15" ht="74.099999999999994" customHeight="1" x14ac:dyDescent="0.4">
      <c r="A313" s="9"/>
      <c r="B313" s="9">
        <v>8083404</v>
      </c>
      <c r="C313" s="9" t="s">
        <v>89</v>
      </c>
      <c r="D313" s="9" t="s">
        <v>56</v>
      </c>
      <c r="E313" s="9" t="s">
        <v>57</v>
      </c>
      <c r="F313" s="9"/>
      <c r="G313" s="9" t="s">
        <v>90</v>
      </c>
      <c r="H313" s="10" t="s">
        <v>989</v>
      </c>
      <c r="I313" s="10" t="s">
        <v>88</v>
      </c>
      <c r="J313" s="9">
        <v>7</v>
      </c>
      <c r="K313" s="8">
        <v>60000</v>
      </c>
      <c r="L313" s="12">
        <f>M313/K313</f>
        <v>0.88883333333333336</v>
      </c>
      <c r="M313" s="8">
        <v>53330</v>
      </c>
      <c r="N313" s="7"/>
      <c r="O313" s="11">
        <f>M313*N313</f>
        <v>0</v>
      </c>
    </row>
    <row r="314" spans="1:15" ht="74.099999999999994" customHeight="1" x14ac:dyDescent="0.4">
      <c r="A314" s="9"/>
      <c r="B314" s="9">
        <v>750252</v>
      </c>
      <c r="C314" s="9" t="s">
        <v>913</v>
      </c>
      <c r="D314" s="9">
        <v>12560</v>
      </c>
      <c r="E314" s="9" t="s">
        <v>914</v>
      </c>
      <c r="F314" s="9" t="s">
        <v>915</v>
      </c>
      <c r="G314" s="9"/>
      <c r="H314" s="19" t="s">
        <v>1335</v>
      </c>
      <c r="I314" s="10" t="s">
        <v>912</v>
      </c>
      <c r="J314" s="9">
        <v>2</v>
      </c>
      <c r="K314" s="8">
        <v>88000</v>
      </c>
      <c r="L314" s="12">
        <f>M314/K314</f>
        <v>0.88886363636363641</v>
      </c>
      <c r="M314" s="8">
        <v>78220</v>
      </c>
      <c r="N314" s="7"/>
      <c r="O314" s="11">
        <f>M314*N314</f>
        <v>0</v>
      </c>
    </row>
    <row r="315" spans="1:15" ht="74.099999999999994" customHeight="1" x14ac:dyDescent="0.4">
      <c r="A315" s="9"/>
      <c r="B315" s="9">
        <v>651396</v>
      </c>
      <c r="C315" s="9" t="s">
        <v>906</v>
      </c>
      <c r="D315" s="9">
        <v>8425</v>
      </c>
      <c r="E315" s="9" t="s">
        <v>902</v>
      </c>
      <c r="F315" s="9" t="s">
        <v>903</v>
      </c>
      <c r="G315" s="9" t="s">
        <v>904</v>
      </c>
      <c r="H315" s="10" t="s">
        <v>1275</v>
      </c>
      <c r="I315" s="10" t="s">
        <v>905</v>
      </c>
      <c r="J315" s="9">
        <v>5</v>
      </c>
      <c r="K315" s="8">
        <v>62000</v>
      </c>
      <c r="L315" s="12">
        <f>M315/K315</f>
        <v>0.88887096774193552</v>
      </c>
      <c r="M315" s="8">
        <v>55110</v>
      </c>
      <c r="N315" s="7"/>
      <c r="O315" s="11">
        <f>M315*N315</f>
        <v>0</v>
      </c>
    </row>
    <row r="316" spans="1:15" ht="74.099999999999994" customHeight="1" x14ac:dyDescent="0.4">
      <c r="A316" s="9"/>
      <c r="B316" s="9">
        <v>651396</v>
      </c>
      <c r="C316" s="9" t="s">
        <v>906</v>
      </c>
      <c r="D316" s="9">
        <v>4222</v>
      </c>
      <c r="E316" s="9" t="s">
        <v>907</v>
      </c>
      <c r="F316" s="9" t="s">
        <v>903</v>
      </c>
      <c r="G316" s="9" t="s">
        <v>904</v>
      </c>
      <c r="H316" s="10" t="s">
        <v>1276</v>
      </c>
      <c r="I316" s="10" t="s">
        <v>905</v>
      </c>
      <c r="J316" s="9">
        <v>1</v>
      </c>
      <c r="K316" s="8">
        <v>62000</v>
      </c>
      <c r="L316" s="12">
        <f>M316/K316</f>
        <v>0.88887096774193552</v>
      </c>
      <c r="M316" s="8">
        <v>55110</v>
      </c>
      <c r="N316" s="7"/>
      <c r="O316" s="11">
        <f>M316*N316</f>
        <v>0</v>
      </c>
    </row>
    <row r="317" spans="1:15" ht="74.099999999999994" customHeight="1" x14ac:dyDescent="0.4">
      <c r="A317" s="9"/>
      <c r="B317" s="9">
        <v>19916</v>
      </c>
      <c r="C317" s="9"/>
      <c r="D317" s="9" t="s">
        <v>1</v>
      </c>
      <c r="E317" s="9" t="s">
        <v>2</v>
      </c>
      <c r="F317" s="9" t="s">
        <v>3</v>
      </c>
      <c r="G317" s="9" t="s">
        <v>4</v>
      </c>
      <c r="H317" s="19" t="s">
        <v>1310</v>
      </c>
      <c r="I317" s="10" t="s">
        <v>0</v>
      </c>
      <c r="J317" s="9">
        <v>1</v>
      </c>
      <c r="K317" s="8">
        <v>240000</v>
      </c>
      <c r="L317" s="12">
        <f>M317/K317</f>
        <v>0.88887499999999997</v>
      </c>
      <c r="M317" s="8">
        <v>213330</v>
      </c>
      <c r="N317" s="7"/>
      <c r="O317" s="11">
        <f>M317*N317</f>
        <v>0</v>
      </c>
    </row>
    <row r="318" spans="1:15" ht="74.099999999999994" customHeight="1" x14ac:dyDescent="0.4">
      <c r="A318" s="9"/>
      <c r="B318" s="9">
        <v>757773</v>
      </c>
      <c r="C318" s="9" t="s">
        <v>834</v>
      </c>
      <c r="D318" s="9">
        <v>1160</v>
      </c>
      <c r="E318" s="9" t="s">
        <v>835</v>
      </c>
      <c r="F318" s="9" t="s">
        <v>836</v>
      </c>
      <c r="G318" s="9" t="s">
        <v>837</v>
      </c>
      <c r="H318" s="10" t="s">
        <v>1254</v>
      </c>
      <c r="I318" s="10" t="s">
        <v>253</v>
      </c>
      <c r="J318" s="9">
        <v>8</v>
      </c>
      <c r="K318" s="8">
        <v>160000</v>
      </c>
      <c r="L318" s="12">
        <f>M318/K318</f>
        <v>0.88887499999999997</v>
      </c>
      <c r="M318" s="8">
        <v>142220</v>
      </c>
      <c r="N318" s="7"/>
      <c r="O318" s="11">
        <f>M318*N318</f>
        <v>0</v>
      </c>
    </row>
    <row r="319" spans="1:15" ht="74.099999999999994" customHeight="1" x14ac:dyDescent="0.4">
      <c r="A319" s="9"/>
      <c r="B319" s="9">
        <v>757773</v>
      </c>
      <c r="C319" s="9" t="s">
        <v>834</v>
      </c>
      <c r="D319" s="9">
        <v>1000</v>
      </c>
      <c r="E319" s="9" t="s">
        <v>57</v>
      </c>
      <c r="F319" s="9" t="s">
        <v>836</v>
      </c>
      <c r="G319" s="9" t="s">
        <v>837</v>
      </c>
      <c r="H319" s="10" t="s">
        <v>1255</v>
      </c>
      <c r="I319" s="10" t="s">
        <v>253</v>
      </c>
      <c r="J319" s="9">
        <v>4</v>
      </c>
      <c r="K319" s="8">
        <v>160000</v>
      </c>
      <c r="L319" s="12">
        <f>M319/K319</f>
        <v>0.88887499999999997</v>
      </c>
      <c r="M319" s="8">
        <v>142220</v>
      </c>
      <c r="N319" s="7"/>
      <c r="O319" s="11">
        <f>M319*N319</f>
        <v>0</v>
      </c>
    </row>
    <row r="320" spans="1:15" ht="74.099999999999994" customHeight="1" x14ac:dyDescent="0.4">
      <c r="A320" s="9"/>
      <c r="B320" s="9">
        <v>578004</v>
      </c>
      <c r="C320" s="9" t="s">
        <v>917</v>
      </c>
      <c r="D320" s="9">
        <v>1229</v>
      </c>
      <c r="E320" s="9" t="s">
        <v>918</v>
      </c>
      <c r="F320" s="9" t="s">
        <v>919</v>
      </c>
      <c r="G320" s="9" t="s">
        <v>920</v>
      </c>
      <c r="H320" s="10" t="s">
        <v>1278</v>
      </c>
      <c r="I320" s="10" t="s">
        <v>916</v>
      </c>
      <c r="J320" s="9">
        <v>2</v>
      </c>
      <c r="K320" s="8">
        <v>375000</v>
      </c>
      <c r="L320" s="12">
        <f>M320/K320</f>
        <v>0.88888</v>
      </c>
      <c r="M320" s="8">
        <v>333330</v>
      </c>
      <c r="N320" s="7"/>
      <c r="O320" s="11">
        <f>M320*N320</f>
        <v>0</v>
      </c>
    </row>
    <row r="321" spans="1:15" ht="74.099999999999994" customHeight="1" x14ac:dyDescent="0.4">
      <c r="A321" s="9"/>
      <c r="B321" s="9">
        <v>578004</v>
      </c>
      <c r="C321" s="9" t="s">
        <v>917</v>
      </c>
      <c r="D321" s="9">
        <v>3049</v>
      </c>
      <c r="E321" s="9" t="s">
        <v>921</v>
      </c>
      <c r="F321" s="9" t="s">
        <v>919</v>
      </c>
      <c r="G321" s="9" t="s">
        <v>920</v>
      </c>
      <c r="H321" s="10" t="s">
        <v>1279</v>
      </c>
      <c r="I321" s="10" t="s">
        <v>916</v>
      </c>
      <c r="J321" s="9">
        <v>2</v>
      </c>
      <c r="K321" s="8">
        <v>375000</v>
      </c>
      <c r="L321" s="12">
        <f>M321/K321</f>
        <v>0.88888</v>
      </c>
      <c r="M321" s="8">
        <v>333330</v>
      </c>
      <c r="N321" s="7"/>
      <c r="O321" s="11">
        <f>M321*N321</f>
        <v>0</v>
      </c>
    </row>
    <row r="322" spans="1:15" ht="74.099999999999994" customHeight="1" x14ac:dyDescent="0.4">
      <c r="A322" s="9"/>
      <c r="B322" s="9">
        <v>680217</v>
      </c>
      <c r="C322" s="9" t="s">
        <v>901</v>
      </c>
      <c r="D322" s="9">
        <v>8425</v>
      </c>
      <c r="E322" s="9" t="s">
        <v>902</v>
      </c>
      <c r="F322" s="9" t="s">
        <v>903</v>
      </c>
      <c r="G322" s="9" t="s">
        <v>904</v>
      </c>
      <c r="H322" s="10" t="s">
        <v>1274</v>
      </c>
      <c r="I322" s="10" t="s">
        <v>900</v>
      </c>
      <c r="J322" s="9">
        <v>7</v>
      </c>
      <c r="K322" s="8">
        <v>170000</v>
      </c>
      <c r="L322" s="12">
        <f>M322/K322</f>
        <v>0.88888235294117646</v>
      </c>
      <c r="M322" s="8">
        <v>151110</v>
      </c>
      <c r="N322" s="7"/>
      <c r="O322" s="11">
        <f>M322*N322</f>
        <v>0</v>
      </c>
    </row>
    <row r="323" spans="1:15" ht="74.099999999999994" customHeight="1" x14ac:dyDescent="0.4">
      <c r="A323" s="9"/>
      <c r="B323" s="9">
        <v>18842</v>
      </c>
      <c r="C323" s="9"/>
      <c r="D323" s="9" t="s">
        <v>6</v>
      </c>
      <c r="E323" s="9" t="s">
        <v>7</v>
      </c>
      <c r="F323" s="9" t="s">
        <v>8</v>
      </c>
      <c r="G323" s="9" t="s">
        <v>9</v>
      </c>
      <c r="H323" s="10" t="s">
        <v>965</v>
      </c>
      <c r="I323" s="10" t="s">
        <v>5</v>
      </c>
      <c r="J323" s="9">
        <v>1</v>
      </c>
      <c r="K323" s="8">
        <v>520000</v>
      </c>
      <c r="L323" s="12">
        <f>M323/K323</f>
        <v>0.88888461538461538</v>
      </c>
      <c r="M323" s="8">
        <v>462220</v>
      </c>
      <c r="N323" s="7"/>
      <c r="O323" s="11">
        <f>M323*N323</f>
        <v>0</v>
      </c>
    </row>
    <row r="324" spans="1:15" ht="74.099999999999994" customHeight="1" x14ac:dyDescent="0.4">
      <c r="A324" s="9"/>
      <c r="B324" s="9">
        <v>414404</v>
      </c>
      <c r="C324" s="9" t="s">
        <v>105</v>
      </c>
      <c r="D324" s="9">
        <v>1000</v>
      </c>
      <c r="E324" s="9" t="s">
        <v>57</v>
      </c>
      <c r="F324" s="9" t="s">
        <v>106</v>
      </c>
      <c r="G324" s="9" t="s">
        <v>107</v>
      </c>
      <c r="H324" s="10" t="s">
        <v>993</v>
      </c>
      <c r="I324" s="10" t="s">
        <v>104</v>
      </c>
      <c r="J324" s="9">
        <v>6</v>
      </c>
      <c r="K324" s="8">
        <v>64000</v>
      </c>
      <c r="L324" s="12">
        <f>M324/K324</f>
        <v>0.88890625000000001</v>
      </c>
      <c r="M324" s="8">
        <v>56890</v>
      </c>
      <c r="N324" s="7"/>
      <c r="O324" s="11">
        <f>M324*N324</f>
        <v>0</v>
      </c>
    </row>
    <row r="325" spans="1:15" ht="74.099999999999994" customHeight="1" x14ac:dyDescent="0.4">
      <c r="A325" s="9"/>
      <c r="B325" s="9">
        <v>623698</v>
      </c>
      <c r="C325" s="9" t="s">
        <v>102</v>
      </c>
      <c r="D325" s="9">
        <v>1054</v>
      </c>
      <c r="E325" s="9" t="s">
        <v>57</v>
      </c>
      <c r="F325" s="9" t="s">
        <v>103</v>
      </c>
      <c r="G325" s="9"/>
      <c r="H325" s="10" t="s">
        <v>992</v>
      </c>
      <c r="I325" s="10" t="s">
        <v>101</v>
      </c>
      <c r="J325" s="9">
        <v>3</v>
      </c>
      <c r="K325" s="8">
        <v>147000</v>
      </c>
      <c r="L325" s="12">
        <f>M325/K325</f>
        <v>0.8889115646258503</v>
      </c>
      <c r="M325" s="8">
        <v>130670</v>
      </c>
      <c r="N325" s="7"/>
      <c r="O325" s="11">
        <f>M325*N325</f>
        <v>0</v>
      </c>
    </row>
    <row r="326" spans="1:15" ht="74.099999999999994" customHeight="1" x14ac:dyDescent="0.4">
      <c r="A326" s="9"/>
      <c r="B326" s="9">
        <v>750245</v>
      </c>
      <c r="C326" s="9" t="s">
        <v>909</v>
      </c>
      <c r="D326" s="9">
        <v>4222</v>
      </c>
      <c r="E326" s="9" t="s">
        <v>907</v>
      </c>
      <c r="F326" s="9" t="s">
        <v>910</v>
      </c>
      <c r="G326" s="9" t="s">
        <v>911</v>
      </c>
      <c r="H326" s="10" t="s">
        <v>1277</v>
      </c>
      <c r="I326" s="10" t="s">
        <v>908</v>
      </c>
      <c r="J326" s="9">
        <v>2</v>
      </c>
      <c r="K326" s="8">
        <v>94000</v>
      </c>
      <c r="L326" s="12">
        <f>M326/K326</f>
        <v>0.88893617021276594</v>
      </c>
      <c r="M326" s="8">
        <v>83560</v>
      </c>
      <c r="N326" s="7"/>
      <c r="O326" s="11">
        <f>M326*N326</f>
        <v>0</v>
      </c>
    </row>
    <row r="327" spans="1:15" ht="74.099999999999994" customHeight="1" x14ac:dyDescent="0.4">
      <c r="A327" s="9"/>
      <c r="B327" s="9">
        <v>8082264</v>
      </c>
      <c r="C327" s="9" t="s">
        <v>76</v>
      </c>
      <c r="D327" s="9" t="s">
        <v>77</v>
      </c>
      <c r="E327" s="9" t="s">
        <v>78</v>
      </c>
      <c r="F327" s="9"/>
      <c r="G327" s="9" t="s">
        <v>74</v>
      </c>
      <c r="H327" s="10" t="s">
        <v>985</v>
      </c>
      <c r="I327" s="10" t="s">
        <v>75</v>
      </c>
      <c r="J327" s="9">
        <v>5</v>
      </c>
      <c r="K327" s="8">
        <v>43000</v>
      </c>
      <c r="L327" s="12">
        <f>M327/K327</f>
        <v>0.94441860465116279</v>
      </c>
      <c r="M327" s="8">
        <v>40610</v>
      </c>
      <c r="N327" s="7"/>
      <c r="O327" s="11">
        <f>M327*N327</f>
        <v>0</v>
      </c>
    </row>
    <row r="328" spans="1:15" ht="74.099999999999994" customHeight="1" x14ac:dyDescent="0.4">
      <c r="A328" s="9"/>
      <c r="B328" s="9">
        <v>594548</v>
      </c>
      <c r="C328" s="9" t="s">
        <v>842</v>
      </c>
      <c r="D328" s="9">
        <v>1090</v>
      </c>
      <c r="E328" s="9" t="s">
        <v>843</v>
      </c>
      <c r="F328" s="9" t="s">
        <v>844</v>
      </c>
      <c r="G328" s="9" t="s">
        <v>845</v>
      </c>
      <c r="H328" s="10" t="s">
        <v>1257</v>
      </c>
      <c r="I328" s="10" t="s">
        <v>841</v>
      </c>
      <c r="J328" s="9">
        <v>4</v>
      </c>
      <c r="K328" s="8">
        <v>56000</v>
      </c>
      <c r="L328" s="12">
        <f>M328/K328</f>
        <v>0.94446428571428576</v>
      </c>
      <c r="M328" s="8">
        <v>52890</v>
      </c>
      <c r="N328" s="7"/>
      <c r="O328" s="11">
        <f>M328*N328</f>
        <v>0</v>
      </c>
    </row>
    <row r="329" spans="1:15" ht="74.099999999999994" customHeight="1" x14ac:dyDescent="0.4">
      <c r="A329" s="9"/>
      <c r="B329" s="9">
        <v>594216</v>
      </c>
      <c r="C329" s="9" t="s">
        <v>839</v>
      </c>
      <c r="D329" s="9">
        <v>1000</v>
      </c>
      <c r="E329" s="9" t="s">
        <v>57</v>
      </c>
      <c r="F329" s="9" t="s">
        <v>840</v>
      </c>
      <c r="G329" s="9" t="s">
        <v>817</v>
      </c>
      <c r="H329" s="10" t="s">
        <v>1256</v>
      </c>
      <c r="I329" s="10" t="s">
        <v>838</v>
      </c>
      <c r="J329" s="9">
        <v>7</v>
      </c>
      <c r="K329" s="8">
        <v>53000</v>
      </c>
      <c r="L329" s="12">
        <f>M329/K329</f>
        <v>0.94452830188679249</v>
      </c>
      <c r="M329" s="8">
        <v>50060</v>
      </c>
      <c r="N329" s="7"/>
      <c r="O329" s="11">
        <f>M329*N329</f>
        <v>0</v>
      </c>
    </row>
    <row r="330" spans="1:15" ht="74.099999999999994" customHeight="1" x14ac:dyDescent="0.4">
      <c r="A330" s="9"/>
      <c r="B330" s="9">
        <v>712367</v>
      </c>
      <c r="C330" s="9" t="s">
        <v>92</v>
      </c>
      <c r="D330" s="9">
        <v>1000</v>
      </c>
      <c r="E330" s="9" t="s">
        <v>16</v>
      </c>
      <c r="F330" s="9" t="s">
        <v>93</v>
      </c>
      <c r="G330" s="9" t="s">
        <v>94</v>
      </c>
      <c r="H330" s="10" t="s">
        <v>990</v>
      </c>
      <c r="I330" s="10" t="s">
        <v>91</v>
      </c>
      <c r="J330" s="9">
        <v>1</v>
      </c>
      <c r="K330" s="8">
        <v>150000</v>
      </c>
      <c r="L330" s="12">
        <f>M330/K330</f>
        <v>1</v>
      </c>
      <c r="M330" s="8">
        <v>150000</v>
      </c>
      <c r="N330" s="7"/>
      <c r="O330" s="11">
        <f>M330*N330</f>
        <v>0</v>
      </c>
    </row>
    <row r="331" spans="1:15" ht="74.099999999999994" customHeight="1" x14ac:dyDescent="0.4">
      <c r="A331" s="9"/>
      <c r="B331" s="9">
        <v>766465</v>
      </c>
      <c r="C331" s="9" t="s">
        <v>819</v>
      </c>
      <c r="D331" s="9">
        <v>1000</v>
      </c>
      <c r="E331" s="9" t="s">
        <v>57</v>
      </c>
      <c r="F331" s="9" t="s">
        <v>816</v>
      </c>
      <c r="G331" s="9" t="s">
        <v>817</v>
      </c>
      <c r="H331" s="10" t="s">
        <v>1247</v>
      </c>
      <c r="I331" s="10" t="s">
        <v>818</v>
      </c>
      <c r="J331" s="9">
        <v>4</v>
      </c>
      <c r="K331" s="8">
        <v>51000</v>
      </c>
      <c r="L331" s="12">
        <f>M331/K331</f>
        <v>1</v>
      </c>
      <c r="M331" s="8">
        <v>51000</v>
      </c>
      <c r="N331" s="7"/>
      <c r="O331" s="11">
        <f>M331*N331</f>
        <v>0</v>
      </c>
    </row>
    <row r="332" spans="1:15" ht="74.099999999999994" customHeight="1" x14ac:dyDescent="0.4">
      <c r="A332" s="9"/>
      <c r="B332" s="9">
        <v>765459</v>
      </c>
      <c r="C332" s="9" t="s">
        <v>820</v>
      </c>
      <c r="D332" s="9">
        <v>1000</v>
      </c>
      <c r="E332" s="9" t="s">
        <v>57</v>
      </c>
      <c r="F332" s="9" t="s">
        <v>821</v>
      </c>
      <c r="G332" s="9" t="s">
        <v>822</v>
      </c>
      <c r="H332" s="19" t="s">
        <v>1333</v>
      </c>
      <c r="I332" s="10" t="s">
        <v>814</v>
      </c>
      <c r="J332" s="9">
        <v>3</v>
      </c>
      <c r="K332" s="8">
        <v>65000</v>
      </c>
      <c r="L332" s="12">
        <f>M332/K332</f>
        <v>1</v>
      </c>
      <c r="M332" s="8">
        <v>65000</v>
      </c>
      <c r="N332" s="7"/>
      <c r="O332" s="11">
        <f>M332*N332</f>
        <v>0</v>
      </c>
    </row>
    <row r="333" spans="1:15" ht="74.099999999999994" customHeight="1" x14ac:dyDescent="0.4">
      <c r="A333" s="9"/>
      <c r="B333" s="9">
        <v>765631</v>
      </c>
      <c r="C333" s="9" t="s">
        <v>824</v>
      </c>
      <c r="D333" s="9">
        <v>1000</v>
      </c>
      <c r="E333" s="9" t="s">
        <v>57</v>
      </c>
      <c r="F333" s="9" t="s">
        <v>821</v>
      </c>
      <c r="G333" s="9" t="s">
        <v>822</v>
      </c>
      <c r="H333" s="10" t="s">
        <v>1248</v>
      </c>
      <c r="I333" s="10" t="s">
        <v>823</v>
      </c>
      <c r="J333" s="9">
        <v>5</v>
      </c>
      <c r="K333" s="8">
        <v>68000</v>
      </c>
      <c r="L333" s="12">
        <f>M333/K333</f>
        <v>1</v>
      </c>
      <c r="M333" s="8">
        <v>68000</v>
      </c>
      <c r="N333" s="7"/>
      <c r="O333" s="11">
        <f>M333*N333</f>
        <v>0</v>
      </c>
    </row>
    <row r="334" spans="1:15" ht="74.099999999999994" customHeight="1" x14ac:dyDescent="0.4">
      <c r="A334" s="9"/>
      <c r="B334" s="9">
        <v>390346</v>
      </c>
      <c r="C334" s="9" t="s">
        <v>826</v>
      </c>
      <c r="D334" s="9">
        <v>9260</v>
      </c>
      <c r="E334" s="9" t="s">
        <v>827</v>
      </c>
      <c r="F334" s="9" t="s">
        <v>828</v>
      </c>
      <c r="G334" s="9" t="s">
        <v>829</v>
      </c>
      <c r="H334" s="10" t="s">
        <v>1249</v>
      </c>
      <c r="I334" s="10" t="s">
        <v>825</v>
      </c>
      <c r="J334" s="9">
        <v>7</v>
      </c>
      <c r="K334" s="8">
        <v>132000</v>
      </c>
      <c r="L334" s="12">
        <f>M334/K334</f>
        <v>1</v>
      </c>
      <c r="M334" s="8">
        <v>132000</v>
      </c>
      <c r="N334" s="7"/>
      <c r="O334" s="11">
        <f>M334*N334</f>
        <v>0</v>
      </c>
    </row>
    <row r="335" spans="1:15" ht="74.099999999999994" customHeight="1" x14ac:dyDescent="0.4">
      <c r="A335" s="9"/>
      <c r="B335" s="9">
        <v>390346</v>
      </c>
      <c r="C335" s="9" t="s">
        <v>826</v>
      </c>
      <c r="D335" s="9">
        <v>1000</v>
      </c>
      <c r="E335" s="9" t="s">
        <v>830</v>
      </c>
      <c r="F335" s="9" t="s">
        <v>828</v>
      </c>
      <c r="G335" s="9" t="s">
        <v>829</v>
      </c>
      <c r="H335" s="10" t="s">
        <v>1250</v>
      </c>
      <c r="I335" s="10" t="s">
        <v>825</v>
      </c>
      <c r="J335" s="9">
        <v>2</v>
      </c>
      <c r="K335" s="8">
        <v>132000</v>
      </c>
      <c r="L335" s="12">
        <f>M335/K335</f>
        <v>1</v>
      </c>
      <c r="M335" s="8">
        <v>132000</v>
      </c>
      <c r="N335" s="7"/>
      <c r="O335" s="11">
        <f>M335*N335</f>
        <v>0</v>
      </c>
    </row>
    <row r="336" spans="1:15" ht="74.099999999999994" customHeight="1" x14ac:dyDescent="0.4">
      <c r="A336" s="9"/>
      <c r="B336" s="9">
        <v>390346</v>
      </c>
      <c r="C336" s="9" t="s">
        <v>826</v>
      </c>
      <c r="D336" s="9">
        <v>1000</v>
      </c>
      <c r="E336" s="9" t="s">
        <v>57</v>
      </c>
      <c r="F336" s="9" t="s">
        <v>831</v>
      </c>
      <c r="G336" s="9" t="s">
        <v>817</v>
      </c>
      <c r="H336" s="10" t="s">
        <v>1251</v>
      </c>
      <c r="I336" s="10" t="s">
        <v>825</v>
      </c>
      <c r="J336" s="9">
        <v>1</v>
      </c>
      <c r="K336" s="8">
        <v>156000</v>
      </c>
      <c r="L336" s="12">
        <f>M336/K336</f>
        <v>1</v>
      </c>
      <c r="M336" s="8">
        <v>156000</v>
      </c>
      <c r="N336" s="7"/>
      <c r="O336" s="11">
        <f>M336*N336</f>
        <v>0</v>
      </c>
    </row>
    <row r="337" spans="1:15" ht="74.099999999999994" customHeight="1" x14ac:dyDescent="0.4">
      <c r="A337" s="9"/>
      <c r="B337" s="9">
        <v>339933</v>
      </c>
      <c r="C337" s="9" t="s">
        <v>833</v>
      </c>
      <c r="D337" s="9">
        <v>9260</v>
      </c>
      <c r="E337" s="9" t="s">
        <v>827</v>
      </c>
      <c r="F337" s="9" t="s">
        <v>828</v>
      </c>
      <c r="G337" s="9" t="s">
        <v>829</v>
      </c>
      <c r="H337" s="10" t="s">
        <v>1252</v>
      </c>
      <c r="I337" s="10" t="s">
        <v>832</v>
      </c>
      <c r="J337" s="9">
        <v>6</v>
      </c>
      <c r="K337" s="8">
        <v>142000</v>
      </c>
      <c r="L337" s="12">
        <f>M337/K337</f>
        <v>1</v>
      </c>
      <c r="M337" s="8">
        <v>142000</v>
      </c>
      <c r="N337" s="7"/>
      <c r="O337" s="11">
        <f>M337*N337</f>
        <v>0</v>
      </c>
    </row>
    <row r="338" spans="1:15" ht="74.099999999999994" customHeight="1" x14ac:dyDescent="0.4">
      <c r="A338" s="9"/>
      <c r="B338" s="9">
        <v>339933</v>
      </c>
      <c r="C338" s="9" t="s">
        <v>833</v>
      </c>
      <c r="D338" s="9">
        <v>1000</v>
      </c>
      <c r="E338" s="9" t="s">
        <v>830</v>
      </c>
      <c r="F338" s="9" t="s">
        <v>828</v>
      </c>
      <c r="G338" s="9" t="s">
        <v>829</v>
      </c>
      <c r="H338" s="10" t="s">
        <v>1253</v>
      </c>
      <c r="I338" s="10" t="s">
        <v>832</v>
      </c>
      <c r="J338" s="9">
        <v>1</v>
      </c>
      <c r="K338" s="8">
        <v>138000</v>
      </c>
      <c r="L338" s="12">
        <f>M338/K338</f>
        <v>1</v>
      </c>
      <c r="M338" s="8">
        <v>138000</v>
      </c>
      <c r="N338" s="7"/>
      <c r="O338" s="11">
        <f>M338*N338</f>
        <v>0</v>
      </c>
    </row>
    <row r="339" spans="1:15" ht="74.099999999999994" customHeight="1" x14ac:dyDescent="0.4">
      <c r="A339" s="9"/>
      <c r="B339" s="9">
        <v>637130</v>
      </c>
      <c r="C339" s="9" t="s">
        <v>847</v>
      </c>
      <c r="D339" s="9">
        <v>1090</v>
      </c>
      <c r="E339" s="9" t="s">
        <v>843</v>
      </c>
      <c r="F339" s="9" t="s">
        <v>848</v>
      </c>
      <c r="G339" s="9"/>
      <c r="H339" s="10" t="s">
        <v>1258</v>
      </c>
      <c r="I339" s="10" t="s">
        <v>846</v>
      </c>
      <c r="J339" s="9">
        <v>10</v>
      </c>
      <c r="K339" s="8">
        <v>34000</v>
      </c>
      <c r="L339" s="12">
        <f>M339/K339</f>
        <v>1</v>
      </c>
      <c r="M339" s="8">
        <v>34000</v>
      </c>
      <c r="N339" s="7"/>
      <c r="O339" s="11">
        <f>M339*N339</f>
        <v>0</v>
      </c>
    </row>
    <row r="340" spans="1:15" ht="74.099999999999994" customHeight="1" x14ac:dyDescent="0.4">
      <c r="A340" s="9"/>
      <c r="B340" s="9">
        <v>637130</v>
      </c>
      <c r="C340" s="9" t="s">
        <v>849</v>
      </c>
      <c r="D340" s="9">
        <v>6990</v>
      </c>
      <c r="E340" s="9" t="s">
        <v>850</v>
      </c>
      <c r="F340" s="9" t="s">
        <v>844</v>
      </c>
      <c r="G340" s="9" t="s">
        <v>845</v>
      </c>
      <c r="H340" s="10" t="s">
        <v>1259</v>
      </c>
      <c r="I340" s="10" t="s">
        <v>846</v>
      </c>
      <c r="J340" s="9">
        <v>2</v>
      </c>
      <c r="K340" s="8">
        <v>34000</v>
      </c>
      <c r="L340" s="12">
        <f>M340/K340</f>
        <v>1</v>
      </c>
      <c r="M340" s="8">
        <v>34000</v>
      </c>
      <c r="N340" s="7"/>
      <c r="O340" s="11">
        <f>M340*N340</f>
        <v>0</v>
      </c>
    </row>
    <row r="341" spans="1:15" ht="74.099999999999994" customHeight="1" x14ac:dyDescent="0.4">
      <c r="A341" s="9"/>
      <c r="B341" s="9">
        <v>771310</v>
      </c>
      <c r="C341" s="9" t="s">
        <v>852</v>
      </c>
      <c r="D341" s="9">
        <v>1061</v>
      </c>
      <c r="E341" s="9" t="s">
        <v>853</v>
      </c>
      <c r="F341" s="9" t="s">
        <v>854</v>
      </c>
      <c r="G341" s="9" t="s">
        <v>817</v>
      </c>
      <c r="H341" s="10" t="s">
        <v>1260</v>
      </c>
      <c r="I341" s="10" t="s">
        <v>851</v>
      </c>
      <c r="J341" s="9">
        <v>2</v>
      </c>
      <c r="K341" s="8">
        <v>53000</v>
      </c>
      <c r="L341" s="12">
        <f>M341/K341</f>
        <v>1</v>
      </c>
      <c r="M341" s="8">
        <v>53000</v>
      </c>
      <c r="N341" s="7"/>
      <c r="O341" s="11">
        <f>M341*N341</f>
        <v>0</v>
      </c>
    </row>
    <row r="342" spans="1:15" ht="74.099999999999994" customHeight="1" x14ac:dyDescent="0.4">
      <c r="A342" s="9"/>
      <c r="B342" s="9">
        <v>753762</v>
      </c>
      <c r="C342" s="9" t="s">
        <v>856</v>
      </c>
      <c r="D342" s="9">
        <v>4799</v>
      </c>
      <c r="E342" s="9" t="s">
        <v>857</v>
      </c>
      <c r="F342" s="9" t="s">
        <v>858</v>
      </c>
      <c r="G342" s="9" t="s">
        <v>859</v>
      </c>
      <c r="H342" s="10" t="s">
        <v>1261</v>
      </c>
      <c r="I342" s="10" t="s">
        <v>855</v>
      </c>
      <c r="J342" s="9">
        <v>7</v>
      </c>
      <c r="K342" s="8">
        <v>62000</v>
      </c>
      <c r="L342" s="12">
        <f>M342/K342</f>
        <v>1</v>
      </c>
      <c r="M342" s="8">
        <v>62000</v>
      </c>
      <c r="N342" s="7"/>
      <c r="O342" s="11">
        <f>M342*N342</f>
        <v>0</v>
      </c>
    </row>
    <row r="343" spans="1:15" ht="74.099999999999994" customHeight="1" x14ac:dyDescent="0.4">
      <c r="A343" s="9"/>
      <c r="B343" s="9">
        <v>766461</v>
      </c>
      <c r="C343" s="9" t="s">
        <v>815</v>
      </c>
      <c r="D343" s="9">
        <v>1000</v>
      </c>
      <c r="E343" s="9" t="s">
        <v>57</v>
      </c>
      <c r="F343" s="9" t="s">
        <v>816</v>
      </c>
      <c r="G343" s="9" t="s">
        <v>817</v>
      </c>
      <c r="H343" s="10" t="s">
        <v>1246</v>
      </c>
      <c r="I343" s="10" t="s">
        <v>814</v>
      </c>
      <c r="J343" s="9">
        <v>8</v>
      </c>
      <c r="K343" s="8">
        <v>66000</v>
      </c>
      <c r="L343" s="12">
        <f>M343/K343</f>
        <v>1.0556060606060607</v>
      </c>
      <c r="M343" s="8">
        <v>69670</v>
      </c>
      <c r="N343" s="7"/>
      <c r="O343" s="11">
        <f>M343*N343</f>
        <v>0</v>
      </c>
    </row>
  </sheetData>
  <sheetProtection formatCells="0" formatColumns="0" formatRows="0" insertColumns="0" insertRows="0" insertHyperlinks="0" deleteColumns="0" deleteRows="0" sort="0" autoFilter="0" pivotTables="0"/>
  <mergeCells count="1">
    <mergeCell ref="A1:O1"/>
  </mergeCells>
  <phoneticPr fontId="1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0115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2025-01-15T08:18:14Z</dcterms:created>
  <dcterms:modified xsi:type="dcterms:W3CDTF">2025-01-15T08:21:44Z</dcterms:modified>
  <cp:category/>
</cp:coreProperties>
</file>